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Armavir" sheetId="1" r:id="rId1"/>
  </sheets>
  <calcPr calcId="125725"/>
</workbook>
</file>

<file path=xl/calcChain.xml><?xml version="1.0" encoding="utf-8"?>
<calcChain xmlns="http://schemas.openxmlformats.org/spreadsheetml/2006/main">
  <c r="CL18" i="1"/>
  <c r="CK18"/>
  <c r="CJ18"/>
  <c r="CI18"/>
  <c r="CH18"/>
  <c r="CG18"/>
  <c r="CF18"/>
  <c r="CE18"/>
  <c r="CD18"/>
  <c r="CC18"/>
  <c r="CB18"/>
  <c r="CA18"/>
  <c r="BZ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S18"/>
  <c r="AR18"/>
  <c r="AQ18"/>
  <c r="AP18"/>
  <c r="AO18"/>
  <c r="AN18"/>
  <c r="AM18"/>
  <c r="AL18"/>
  <c r="AK18"/>
  <c r="AJ18"/>
  <c r="AI18"/>
  <c r="AH18"/>
  <c r="AG18"/>
  <c r="AF18"/>
  <c r="AD18"/>
  <c r="AE18" s="1"/>
  <c r="AC18"/>
  <c r="AA18"/>
  <c r="AB18" s="1"/>
  <c r="Z18"/>
  <c r="Y18"/>
  <c r="X18"/>
  <c r="W18"/>
  <c r="V18"/>
  <c r="U18"/>
  <c r="T18"/>
  <c r="R18"/>
  <c r="S18" s="1"/>
  <c r="Q18"/>
  <c r="O18"/>
  <c r="P18" s="1"/>
  <c r="N18"/>
  <c r="D18"/>
  <c r="C18"/>
  <c r="CN17"/>
  <c r="CM17"/>
  <c r="BY17"/>
  <c r="BX17"/>
  <c r="AV17"/>
  <c r="AU17"/>
  <c r="AT17"/>
  <c r="AE17"/>
  <c r="AB17"/>
  <c r="Y17"/>
  <c r="V17"/>
  <c r="S17"/>
  <c r="P17"/>
  <c r="M17"/>
  <c r="L17"/>
  <c r="K17"/>
  <c r="J17"/>
  <c r="I17"/>
  <c r="H17"/>
  <c r="F17"/>
  <c r="G17" s="1"/>
  <c r="E17"/>
  <c r="CN16"/>
  <c r="CM16"/>
  <c r="BY16"/>
  <c r="F16" s="1"/>
  <c r="BX16"/>
  <c r="E16" s="1"/>
  <c r="AU16"/>
  <c r="AT16"/>
  <c r="AV16" s="1"/>
  <c r="AE16"/>
  <c r="AB16"/>
  <c r="Y16"/>
  <c r="V16"/>
  <c r="S16"/>
  <c r="P16"/>
  <c r="L16"/>
  <c r="M16" s="1"/>
  <c r="K16"/>
  <c r="I16"/>
  <c r="J16" s="1"/>
  <c r="H16"/>
  <c r="CN15"/>
  <c r="F15" s="1"/>
  <c r="G15" s="1"/>
  <c r="CM15"/>
  <c r="BY15"/>
  <c r="BX15"/>
  <c r="AV15"/>
  <c r="AU15"/>
  <c r="AT15"/>
  <c r="AE15"/>
  <c r="AB15"/>
  <c r="Y15"/>
  <c r="V15"/>
  <c r="S15"/>
  <c r="P15"/>
  <c r="M15"/>
  <c r="L15"/>
  <c r="K15"/>
  <c r="J15"/>
  <c r="I15"/>
  <c r="H15"/>
  <c r="E15"/>
  <c r="CN14"/>
  <c r="CM14"/>
  <c r="BY14"/>
  <c r="F14" s="1"/>
  <c r="G14" s="1"/>
  <c r="BX14"/>
  <c r="E14" s="1"/>
  <c r="AU14"/>
  <c r="AT14"/>
  <c r="AV14" s="1"/>
  <c r="AE14"/>
  <c r="AB14"/>
  <c r="Y14"/>
  <c r="V14"/>
  <c r="S14"/>
  <c r="P14"/>
  <c r="L14"/>
  <c r="M14" s="1"/>
  <c r="K14"/>
  <c r="I14"/>
  <c r="H14"/>
  <c r="J14" s="1"/>
  <c r="CN13"/>
  <c r="CM13"/>
  <c r="BY13"/>
  <c r="BX13"/>
  <c r="AV13"/>
  <c r="AU13"/>
  <c r="AT13"/>
  <c r="AE13"/>
  <c r="AB13"/>
  <c r="Y13"/>
  <c r="V13"/>
  <c r="S13"/>
  <c r="P13"/>
  <c r="M13"/>
  <c r="L13"/>
  <c r="K13"/>
  <c r="J13"/>
  <c r="I13"/>
  <c r="H13"/>
  <c r="F13"/>
  <c r="G13" s="1"/>
  <c r="E13"/>
  <c r="CN12"/>
  <c r="CM12"/>
  <c r="BY12"/>
  <c r="BX12"/>
  <c r="E12" s="1"/>
  <c r="AU12"/>
  <c r="AT12"/>
  <c r="AV12" s="1"/>
  <c r="AE12"/>
  <c r="AB12"/>
  <c r="Y12"/>
  <c r="V12"/>
  <c r="S12"/>
  <c r="P12"/>
  <c r="L12"/>
  <c r="M12" s="1"/>
  <c r="K12"/>
  <c r="I12"/>
  <c r="J12" s="1"/>
  <c r="H12"/>
  <c r="CN11"/>
  <c r="CM11"/>
  <c r="BY11"/>
  <c r="BX11"/>
  <c r="AV11"/>
  <c r="AU11"/>
  <c r="AT11"/>
  <c r="AE11"/>
  <c r="AB11"/>
  <c r="Y11"/>
  <c r="V11"/>
  <c r="S11"/>
  <c r="P11"/>
  <c r="M11"/>
  <c r="L11"/>
  <c r="K11"/>
  <c r="J11"/>
  <c r="I11"/>
  <c r="H11"/>
  <c r="F11"/>
  <c r="G11" s="1"/>
  <c r="E11"/>
  <c r="CN10"/>
  <c r="CM10"/>
  <c r="CM18" s="1"/>
  <c r="BY10"/>
  <c r="BY18" s="1"/>
  <c r="BX10"/>
  <c r="BX18" s="1"/>
  <c r="AU10"/>
  <c r="AU18" s="1"/>
  <c r="AV18" s="1"/>
  <c r="AT10"/>
  <c r="AT18" s="1"/>
  <c r="AE10"/>
  <c r="AB10"/>
  <c r="Y10"/>
  <c r="V10"/>
  <c r="S10"/>
  <c r="P10"/>
  <c r="L10"/>
  <c r="M10" s="1"/>
  <c r="K10"/>
  <c r="K18" s="1"/>
  <c r="I10"/>
  <c r="I18" s="1"/>
  <c r="J18" s="1"/>
  <c r="H10"/>
  <c r="H18" s="1"/>
  <c r="E10"/>
  <c r="E18" s="1"/>
  <c r="F12" l="1"/>
  <c r="G12" s="1"/>
  <c r="CN18"/>
  <c r="G16"/>
  <c r="F10"/>
  <c r="J10"/>
  <c r="AV10"/>
  <c r="L18"/>
  <c r="M18" s="1"/>
  <c r="F18" l="1"/>
  <c r="G18" s="1"/>
  <c r="G10"/>
</calcChain>
</file>

<file path=xl/sharedStrings.xml><?xml version="1.0" encoding="utf-8"?>
<sst xmlns="http://schemas.openxmlformats.org/spreadsheetml/2006/main" count="150" uniqueCount="66">
  <si>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</si>
  <si>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</si>
  <si>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</si>
  <si>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</si>
  <si>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</si>
  <si>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</si>
  <si>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</si>
  <si>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</si>
  <si>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</si>
  <si>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</si>
  <si>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</si>
  <si>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</si>
  <si>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</si>
  <si>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</si>
  <si>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</si>
  <si>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</si>
  <si>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</si>
  <si>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</si>
  <si>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</si>
  <si>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</si>
  <si>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</si>
  <si>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</si>
  <si>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</si>
  <si>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</si>
  <si>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</si>
  <si>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</si>
  <si>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</si>
  <si>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</si>
  <si>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</si>
  <si>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</si>
  <si>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</si>
  <si>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</si>
  <si>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</si>
  <si>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</si>
  <si>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</si>
  <si>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</si>
  <si>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</si>
  <si>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</si>
  <si>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</si>
  <si>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</si>
  <si>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</si>
  <si>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</si>
  <si>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</si>
  <si>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</si>
  <si>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</si>
  <si>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</si>
  <si>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</si>
  <si>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</si>
  <si>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</si>
  <si>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</si>
  <si>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</si>
  <si>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Մեծամոր</t>
  </si>
  <si>
    <t>Ֆերիկ</t>
  </si>
  <si>
    <t>Արմավիր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</si>
  <si>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</si>
  <si>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</si>
  <si>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</si>
  <si>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Վաղարշապատ</t>
  </si>
  <si>
    <t>Արաքս</t>
  </si>
  <si>
    <t>Խոյ</t>
  </si>
  <si>
    <t>Փարաքար</t>
  </si>
  <si>
    <t>Բաղրամյան</t>
  </si>
  <si>
    <t>Գույքային հարկեր անշարժ գույքից</t>
  </si>
  <si>
    <t>ԴԱՀԿ Ֆ/Բ</t>
  </si>
  <si>
    <r>
      <t xml:space="preserve"> ՀՀ ԱՐՄԱՎԻՐԻ  ՄԱՐԶԻ  ՀԱՄԱՅՆՔՆԵՐԻ   ԲՅՈՒՋԵՏԱՅԻՆ   ԵԿԱՄՈՒՏՆԵՐԻ   ՎԵՐԱԲԵՐՅԱԼ  (աճողական)  2022թ.դեկտեմբերի «30»-ի դրությամբ </t>
    </r>
    <r>
      <rPr>
        <b/>
        <sz val="12"/>
        <rFont val="GHEA Grapalat"/>
        <family val="3"/>
      </rPr>
      <t xml:space="preserve">                                           </t>
    </r>
  </si>
  <si>
    <t xml:space="preserve">  փաստ   (12ամիս)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</si>
</sst>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8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165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2" xfId="0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0" xfId="0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 applyProtection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/>
      <protection locked="0"/>
    </xf>
    <xf numFmtId="164" fontId="1" fillId="0" borderId="2" xfId="0" applyNumberFormat="1" applyFont="1" applyFill="1" applyBorder="1" applyAlignment="1" applyProtection="1">
      <alignment horizontal="center"/>
      <protection locked="0"/>
    </xf>
    <xf numFmtId="164" fontId="1" fillId="0" borderId="0" xfId="0" applyNumberFormat="1" applyFont="1" applyFill="1" applyAlignment="1" applyProtection="1">
      <alignment horizontal="center"/>
      <protection locked="0"/>
    </xf>
    <xf numFmtId="164" fontId="1" fillId="7" borderId="2" xfId="0" applyNumberFormat="1" applyFont="1" applyFill="1" applyBorder="1" applyAlignment="1" applyProtection="1">
      <alignment horizontal="center"/>
      <protection locked="0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Z30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F18" sqref="F18"/>
    </sheetView>
  </sheetViews>
  <sheetFormatPr defaultColWidth="17.33203125" defaultRowHeight="17.399999999999999"/>
  <cols>
    <col min="1" max="1" width="5.33203125" style="1" customWidth="1"/>
    <col min="2" max="2" width="19.88671875" style="43" customWidth="1"/>
    <col min="3" max="3" width="13.77734375" style="1" customWidth="1"/>
    <col min="4" max="4" width="11.109375" style="1" customWidth="1"/>
    <col min="5" max="92" width="14.88671875" style="1" customWidth="1"/>
    <col min="93" max="140" width="14.88671875" style="4" customWidth="1"/>
    <col min="141" max="182" width="17.33203125" style="4"/>
    <col min="183" max="16384" width="17.33203125" style="1"/>
  </cols>
  <sheetData>
    <row r="1" spans="1:208" ht="18">
      <c r="C1" s="94" t="s">
        <v>0</v>
      </c>
      <c r="D1" s="94"/>
      <c r="E1" s="94"/>
      <c r="F1" s="94"/>
      <c r="G1" s="94"/>
      <c r="H1" s="94"/>
      <c r="I1" s="94"/>
      <c r="J1" s="94"/>
      <c r="K1" s="2"/>
      <c r="L1" s="2"/>
      <c r="M1" s="2"/>
      <c r="N1" s="2"/>
      <c r="O1" s="2"/>
      <c r="P1" s="57"/>
      <c r="Q1" s="57"/>
      <c r="R1" s="57"/>
      <c r="S1" s="57"/>
      <c r="T1" s="57"/>
      <c r="U1" s="57"/>
      <c r="V1" s="57"/>
      <c r="W1" s="57"/>
      <c r="X1" s="57"/>
      <c r="Y1" s="57"/>
      <c r="Z1" s="2"/>
      <c r="AA1" s="2"/>
      <c r="AB1" s="2"/>
      <c r="AC1" s="2"/>
      <c r="AD1" s="2"/>
      <c r="AE1" s="2"/>
      <c r="AF1" s="2"/>
      <c r="AG1" s="2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</row>
    <row r="2" spans="1:208" ht="36" customHeight="1">
      <c r="C2" s="95" t="s">
        <v>64</v>
      </c>
      <c r="D2" s="95"/>
      <c r="E2" s="95"/>
      <c r="F2" s="95"/>
      <c r="G2" s="95"/>
      <c r="H2" s="95"/>
      <c r="I2" s="95"/>
      <c r="J2" s="95"/>
      <c r="L2" s="5"/>
      <c r="N2" s="96"/>
      <c r="O2" s="96"/>
      <c r="P2" s="6"/>
      <c r="R2" s="58"/>
      <c r="S2" s="6"/>
      <c r="T2" s="6"/>
      <c r="U2" s="6"/>
      <c r="V2" s="6"/>
      <c r="W2" s="6"/>
      <c r="X2" s="58"/>
      <c r="Y2" s="6"/>
      <c r="Z2" s="6"/>
      <c r="AA2" s="6"/>
      <c r="AB2" s="6"/>
      <c r="AC2" s="6"/>
      <c r="AD2" s="6"/>
      <c r="AE2" s="6"/>
      <c r="AF2" s="6"/>
      <c r="AG2" s="6"/>
    </row>
    <row r="3" spans="1:208">
      <c r="C3" s="7"/>
      <c r="D3" s="7"/>
      <c r="E3" s="7"/>
      <c r="F3" s="7"/>
      <c r="G3" s="7"/>
      <c r="H3" s="7"/>
      <c r="I3" s="95" t="s">
        <v>1</v>
      </c>
      <c r="J3" s="95"/>
      <c r="K3" s="95"/>
      <c r="L3" s="5"/>
      <c r="N3" s="6"/>
      <c r="O3" s="6"/>
      <c r="P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208" ht="17.399999999999999" customHeight="1">
      <c r="A4" s="135" t="s">
        <v>2</v>
      </c>
      <c r="B4" s="138" t="s">
        <v>3</v>
      </c>
      <c r="C4" s="141" t="s">
        <v>4</v>
      </c>
      <c r="D4" s="141" t="s">
        <v>5</v>
      </c>
      <c r="E4" s="97" t="s">
        <v>6</v>
      </c>
      <c r="F4" s="98"/>
      <c r="G4" s="99"/>
      <c r="H4" s="106" t="s">
        <v>7</v>
      </c>
      <c r="I4" s="107"/>
      <c r="J4" s="108"/>
      <c r="K4" s="115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116"/>
      <c r="BN4" s="116"/>
      <c r="BO4" s="116"/>
      <c r="BP4" s="116"/>
      <c r="BQ4" s="116"/>
      <c r="BR4" s="116"/>
      <c r="BS4" s="116"/>
      <c r="BT4" s="116"/>
      <c r="BU4" s="116"/>
      <c r="BV4" s="117"/>
      <c r="BW4" s="62" t="s">
        <v>8</v>
      </c>
      <c r="BX4" s="118" t="s">
        <v>9</v>
      </c>
      <c r="BY4" s="119"/>
      <c r="BZ4" s="144" t="s">
        <v>10</v>
      </c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62" t="s">
        <v>63</v>
      </c>
      <c r="CM4" s="145" t="s">
        <v>11</v>
      </c>
      <c r="CN4" s="146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</row>
    <row r="5" spans="1:208" ht="18" customHeight="1">
      <c r="A5" s="136"/>
      <c r="B5" s="139"/>
      <c r="C5" s="142"/>
      <c r="D5" s="142"/>
      <c r="E5" s="100"/>
      <c r="F5" s="101"/>
      <c r="G5" s="102"/>
      <c r="H5" s="109"/>
      <c r="I5" s="110"/>
      <c r="J5" s="111"/>
      <c r="K5" s="151" t="s">
        <v>12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3"/>
      <c r="AH5" s="83" t="s">
        <v>13</v>
      </c>
      <c r="AI5" s="83"/>
      <c r="AJ5" s="83"/>
      <c r="AK5" s="83"/>
      <c r="AL5" s="83"/>
      <c r="AM5" s="83"/>
      <c r="AN5" s="83"/>
      <c r="AO5" s="83"/>
      <c r="AP5" s="83"/>
      <c r="AQ5" s="83"/>
      <c r="AR5" s="84" t="s">
        <v>14</v>
      </c>
      <c r="AS5" s="154"/>
      <c r="AT5" s="77" t="s">
        <v>15</v>
      </c>
      <c r="AU5" s="78"/>
      <c r="AV5" s="78"/>
      <c r="AW5" s="78"/>
      <c r="AX5" s="78"/>
      <c r="AY5" s="78"/>
      <c r="AZ5" s="78"/>
      <c r="BA5" s="78"/>
      <c r="BB5" s="78"/>
      <c r="BC5" s="78"/>
      <c r="BD5" s="79"/>
      <c r="BE5" s="80" t="s">
        <v>16</v>
      </c>
      <c r="BF5" s="81"/>
      <c r="BG5" s="81"/>
      <c r="BH5" s="81"/>
      <c r="BI5" s="81"/>
      <c r="BJ5" s="82"/>
      <c r="BK5" s="77" t="s">
        <v>17</v>
      </c>
      <c r="BL5" s="78"/>
      <c r="BM5" s="78"/>
      <c r="BN5" s="78"/>
      <c r="BO5" s="78"/>
      <c r="BP5" s="78"/>
      <c r="BQ5" s="83" t="s">
        <v>18</v>
      </c>
      <c r="BR5" s="83"/>
      <c r="BS5" s="84" t="s">
        <v>19</v>
      </c>
      <c r="BT5" s="85"/>
      <c r="BU5" s="84" t="s">
        <v>20</v>
      </c>
      <c r="BV5" s="85"/>
      <c r="BW5" s="62"/>
      <c r="BX5" s="120"/>
      <c r="BY5" s="121"/>
      <c r="BZ5" s="88"/>
      <c r="CA5" s="89"/>
      <c r="CB5" s="89"/>
      <c r="CC5" s="89"/>
      <c r="CD5" s="84" t="s">
        <v>21</v>
      </c>
      <c r="CE5" s="85"/>
      <c r="CF5" s="90"/>
      <c r="CG5" s="91"/>
      <c r="CH5" s="91"/>
      <c r="CI5" s="91"/>
      <c r="CJ5" s="91"/>
      <c r="CK5" s="91"/>
      <c r="CL5" s="62"/>
      <c r="CM5" s="147"/>
      <c r="CN5" s="14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</row>
    <row r="6" spans="1:208" ht="84" customHeight="1">
      <c r="A6" s="136"/>
      <c r="B6" s="139"/>
      <c r="C6" s="142"/>
      <c r="D6" s="142"/>
      <c r="E6" s="103"/>
      <c r="F6" s="104"/>
      <c r="G6" s="105"/>
      <c r="H6" s="112"/>
      <c r="I6" s="113"/>
      <c r="J6" s="114"/>
      <c r="K6" s="68" t="s">
        <v>62</v>
      </c>
      <c r="L6" s="69"/>
      <c r="M6" s="70"/>
      <c r="N6" s="71" t="s">
        <v>22</v>
      </c>
      <c r="O6" s="72"/>
      <c r="P6" s="73"/>
      <c r="Q6" s="71" t="s">
        <v>23</v>
      </c>
      <c r="R6" s="72"/>
      <c r="S6" s="73"/>
      <c r="T6" s="71" t="s">
        <v>55</v>
      </c>
      <c r="U6" s="72"/>
      <c r="V6" s="73"/>
      <c r="W6" s="71" t="s">
        <v>56</v>
      </c>
      <c r="X6" s="72"/>
      <c r="Y6" s="73"/>
      <c r="Z6" s="71" t="s">
        <v>24</v>
      </c>
      <c r="AA6" s="72"/>
      <c r="AB6" s="73"/>
      <c r="AC6" s="71" t="s">
        <v>25</v>
      </c>
      <c r="AD6" s="72"/>
      <c r="AE6" s="73"/>
      <c r="AF6" s="74" t="s">
        <v>26</v>
      </c>
      <c r="AG6" s="74"/>
      <c r="AH6" s="75" t="s">
        <v>27</v>
      </c>
      <c r="AI6" s="76"/>
      <c r="AJ6" s="75" t="s">
        <v>28</v>
      </c>
      <c r="AK6" s="124"/>
      <c r="AL6" s="125" t="s">
        <v>29</v>
      </c>
      <c r="AM6" s="126"/>
      <c r="AN6" s="125" t="s">
        <v>30</v>
      </c>
      <c r="AO6" s="127"/>
      <c r="AP6" s="128" t="s">
        <v>31</v>
      </c>
      <c r="AQ6" s="129"/>
      <c r="AR6" s="86"/>
      <c r="AS6" s="155"/>
      <c r="AT6" s="130" t="s">
        <v>32</v>
      </c>
      <c r="AU6" s="131"/>
      <c r="AV6" s="132"/>
      <c r="AW6" s="133" t="s">
        <v>33</v>
      </c>
      <c r="AX6" s="133"/>
      <c r="AY6" s="133" t="s">
        <v>34</v>
      </c>
      <c r="AZ6" s="133"/>
      <c r="BA6" s="133" t="s">
        <v>35</v>
      </c>
      <c r="BB6" s="133"/>
      <c r="BC6" s="133" t="s">
        <v>36</v>
      </c>
      <c r="BD6" s="133"/>
      <c r="BE6" s="133" t="s">
        <v>37</v>
      </c>
      <c r="BF6" s="133"/>
      <c r="BG6" s="80" t="s">
        <v>38</v>
      </c>
      <c r="BH6" s="81"/>
      <c r="BI6" s="133" t="s">
        <v>39</v>
      </c>
      <c r="BJ6" s="133"/>
      <c r="BK6" s="134" t="s">
        <v>40</v>
      </c>
      <c r="BL6" s="81"/>
      <c r="BM6" s="133" t="s">
        <v>41</v>
      </c>
      <c r="BN6" s="133"/>
      <c r="BO6" s="80" t="s">
        <v>42</v>
      </c>
      <c r="BP6" s="81"/>
      <c r="BQ6" s="83"/>
      <c r="BR6" s="83"/>
      <c r="BS6" s="86"/>
      <c r="BT6" s="87"/>
      <c r="BU6" s="86"/>
      <c r="BV6" s="87"/>
      <c r="BW6" s="62"/>
      <c r="BX6" s="122"/>
      <c r="BY6" s="123"/>
      <c r="BZ6" s="84" t="s">
        <v>43</v>
      </c>
      <c r="CA6" s="85"/>
      <c r="CB6" s="84" t="s">
        <v>44</v>
      </c>
      <c r="CC6" s="85"/>
      <c r="CD6" s="86"/>
      <c r="CE6" s="87"/>
      <c r="CF6" s="84" t="s">
        <v>45</v>
      </c>
      <c r="CG6" s="85"/>
      <c r="CH6" s="84" t="s">
        <v>46</v>
      </c>
      <c r="CI6" s="85"/>
      <c r="CJ6" s="92" t="s">
        <v>47</v>
      </c>
      <c r="CK6" s="93"/>
      <c r="CL6" s="62"/>
      <c r="CM6" s="149"/>
      <c r="CN6" s="150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</row>
    <row r="7" spans="1:208" ht="17.399999999999999" customHeight="1">
      <c r="A7" s="136"/>
      <c r="B7" s="139"/>
      <c r="C7" s="142"/>
      <c r="D7" s="142"/>
      <c r="E7" s="59" t="s">
        <v>48</v>
      </c>
      <c r="F7" s="66"/>
      <c r="G7" s="67"/>
      <c r="H7" s="59" t="s">
        <v>48</v>
      </c>
      <c r="I7" s="66"/>
      <c r="J7" s="67"/>
      <c r="K7" s="59" t="s">
        <v>48</v>
      </c>
      <c r="L7" s="66"/>
      <c r="M7" s="67"/>
      <c r="N7" s="59" t="s">
        <v>48</v>
      </c>
      <c r="O7" s="66"/>
      <c r="P7" s="67"/>
      <c r="Q7" s="59" t="s">
        <v>48</v>
      </c>
      <c r="R7" s="66"/>
      <c r="S7" s="67"/>
      <c r="T7" s="59" t="s">
        <v>48</v>
      </c>
      <c r="U7" s="65"/>
      <c r="V7" s="65"/>
      <c r="W7" s="59" t="s">
        <v>48</v>
      </c>
      <c r="X7" s="66"/>
      <c r="Y7" s="67"/>
      <c r="Z7" s="59" t="s">
        <v>48</v>
      </c>
      <c r="AA7" s="66"/>
      <c r="AB7" s="67"/>
      <c r="AC7" s="59" t="s">
        <v>48</v>
      </c>
      <c r="AD7" s="66"/>
      <c r="AE7" s="67"/>
      <c r="AF7" s="59" t="s">
        <v>48</v>
      </c>
      <c r="AG7" s="56"/>
      <c r="AH7" s="59" t="s">
        <v>48</v>
      </c>
      <c r="AI7" s="56"/>
      <c r="AJ7" s="59" t="s">
        <v>48</v>
      </c>
      <c r="AK7" s="56"/>
      <c r="AL7" s="59" t="s">
        <v>48</v>
      </c>
      <c r="AM7" s="56"/>
      <c r="AN7" s="59" t="s">
        <v>48</v>
      </c>
      <c r="AO7" s="56"/>
      <c r="AP7" s="59" t="s">
        <v>48</v>
      </c>
      <c r="AQ7" s="56"/>
      <c r="AR7" s="59" t="s">
        <v>48</v>
      </c>
      <c r="AS7" s="56"/>
      <c r="AT7" s="59" t="s">
        <v>48</v>
      </c>
      <c r="AU7" s="63"/>
      <c r="AV7" s="64"/>
      <c r="AW7" s="59" t="s">
        <v>48</v>
      </c>
      <c r="AX7" s="56"/>
      <c r="AY7" s="59" t="s">
        <v>48</v>
      </c>
      <c r="AZ7" s="56"/>
      <c r="BA7" s="59" t="s">
        <v>48</v>
      </c>
      <c r="BB7" s="56"/>
      <c r="BC7" s="59" t="s">
        <v>48</v>
      </c>
      <c r="BD7" s="56"/>
      <c r="BE7" s="59" t="s">
        <v>48</v>
      </c>
      <c r="BF7" s="56"/>
      <c r="BG7" s="59" t="s">
        <v>48</v>
      </c>
      <c r="BH7" s="56"/>
      <c r="BI7" s="59" t="s">
        <v>48</v>
      </c>
      <c r="BJ7" s="56"/>
      <c r="BK7" s="59" t="s">
        <v>48</v>
      </c>
      <c r="BL7" s="56"/>
      <c r="BM7" s="59" t="s">
        <v>48</v>
      </c>
      <c r="BN7" s="56"/>
      <c r="BO7" s="59" t="s">
        <v>48</v>
      </c>
      <c r="BP7" s="56"/>
      <c r="BQ7" s="59" t="s">
        <v>48</v>
      </c>
      <c r="BR7" s="56"/>
      <c r="BS7" s="59" t="s">
        <v>48</v>
      </c>
      <c r="BT7" s="56"/>
      <c r="BU7" s="59" t="s">
        <v>48</v>
      </c>
      <c r="BV7" s="56"/>
      <c r="BW7" s="61" t="s">
        <v>49</v>
      </c>
      <c r="BX7" s="59" t="s">
        <v>48</v>
      </c>
      <c r="BY7" s="56"/>
      <c r="BZ7" s="59" t="s">
        <v>48</v>
      </c>
      <c r="CA7" s="56"/>
      <c r="CB7" s="59" t="s">
        <v>48</v>
      </c>
      <c r="CC7" s="56"/>
      <c r="CD7" s="59" t="s">
        <v>48</v>
      </c>
      <c r="CE7" s="56"/>
      <c r="CF7" s="59" t="s">
        <v>48</v>
      </c>
      <c r="CG7" s="56"/>
      <c r="CH7" s="59" t="s">
        <v>48</v>
      </c>
      <c r="CI7" s="56"/>
      <c r="CJ7" s="59" t="s">
        <v>48</v>
      </c>
      <c r="CK7" s="56"/>
      <c r="CL7" s="62" t="s">
        <v>49</v>
      </c>
      <c r="CM7" s="59" t="s">
        <v>48</v>
      </c>
      <c r="CN7" s="56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</row>
    <row r="8" spans="1:208" ht="55.2" customHeight="1">
      <c r="A8" s="137"/>
      <c r="B8" s="140"/>
      <c r="C8" s="143"/>
      <c r="D8" s="143"/>
      <c r="E8" s="60"/>
      <c r="F8" s="12" t="s">
        <v>65</v>
      </c>
      <c r="G8" s="12" t="s">
        <v>50</v>
      </c>
      <c r="H8" s="60"/>
      <c r="I8" s="12" t="s">
        <v>65</v>
      </c>
      <c r="J8" s="12" t="s">
        <v>50</v>
      </c>
      <c r="K8" s="60"/>
      <c r="L8" s="12" t="s">
        <v>65</v>
      </c>
      <c r="M8" s="12" t="s">
        <v>50</v>
      </c>
      <c r="N8" s="60"/>
      <c r="O8" s="12" t="s">
        <v>65</v>
      </c>
      <c r="P8" s="12" t="s">
        <v>50</v>
      </c>
      <c r="Q8" s="60"/>
      <c r="R8" s="12" t="s">
        <v>65</v>
      </c>
      <c r="S8" s="12" t="s">
        <v>50</v>
      </c>
      <c r="T8" s="60"/>
      <c r="U8" s="12" t="s">
        <v>65</v>
      </c>
      <c r="V8" s="12" t="s">
        <v>50</v>
      </c>
      <c r="W8" s="60"/>
      <c r="X8" s="12" t="s">
        <v>65</v>
      </c>
      <c r="Y8" s="12" t="s">
        <v>50</v>
      </c>
      <c r="Z8" s="60"/>
      <c r="AA8" s="12" t="s">
        <v>65</v>
      </c>
      <c r="AB8" s="12" t="s">
        <v>50</v>
      </c>
      <c r="AC8" s="60"/>
      <c r="AD8" s="12" t="s">
        <v>65</v>
      </c>
      <c r="AE8" s="12" t="s">
        <v>50</v>
      </c>
      <c r="AF8" s="60"/>
      <c r="AG8" s="12" t="s">
        <v>65</v>
      </c>
      <c r="AH8" s="60"/>
      <c r="AI8" s="12" t="s">
        <v>65</v>
      </c>
      <c r="AJ8" s="60"/>
      <c r="AK8" s="12" t="s">
        <v>65</v>
      </c>
      <c r="AL8" s="60"/>
      <c r="AM8" s="12" t="s">
        <v>65</v>
      </c>
      <c r="AN8" s="60"/>
      <c r="AO8" s="12" t="s">
        <v>65</v>
      </c>
      <c r="AP8" s="60"/>
      <c r="AQ8" s="12" t="s">
        <v>65</v>
      </c>
      <c r="AR8" s="60"/>
      <c r="AS8" s="12" t="s">
        <v>65</v>
      </c>
      <c r="AT8" s="60"/>
      <c r="AU8" s="12" t="s">
        <v>65</v>
      </c>
      <c r="AV8" s="12" t="s">
        <v>50</v>
      </c>
      <c r="AW8" s="60"/>
      <c r="AX8" s="12" t="s">
        <v>65</v>
      </c>
      <c r="AY8" s="60"/>
      <c r="AZ8" s="12" t="s">
        <v>65</v>
      </c>
      <c r="BA8" s="60"/>
      <c r="BB8" s="12" t="s">
        <v>65</v>
      </c>
      <c r="BC8" s="60"/>
      <c r="BD8" s="12" t="s">
        <v>65</v>
      </c>
      <c r="BE8" s="60"/>
      <c r="BF8" s="12" t="s">
        <v>65</v>
      </c>
      <c r="BG8" s="60"/>
      <c r="BH8" s="12" t="s">
        <v>65</v>
      </c>
      <c r="BI8" s="60"/>
      <c r="BJ8" s="12" t="s">
        <v>65</v>
      </c>
      <c r="BK8" s="60"/>
      <c r="BL8" s="12" t="s">
        <v>65</v>
      </c>
      <c r="BM8" s="60"/>
      <c r="BN8" s="12" t="s">
        <v>65</v>
      </c>
      <c r="BO8" s="60"/>
      <c r="BP8" s="12" t="s">
        <v>65</v>
      </c>
      <c r="BQ8" s="60"/>
      <c r="BR8" s="12" t="s">
        <v>65</v>
      </c>
      <c r="BS8" s="60"/>
      <c r="BT8" s="12" t="s">
        <v>65</v>
      </c>
      <c r="BU8" s="60"/>
      <c r="BV8" s="12" t="s">
        <v>65</v>
      </c>
      <c r="BW8" s="61"/>
      <c r="BX8" s="60"/>
      <c r="BY8" s="12" t="s">
        <v>65</v>
      </c>
      <c r="BZ8" s="60"/>
      <c r="CA8" s="12" t="s">
        <v>65</v>
      </c>
      <c r="CB8" s="60"/>
      <c r="CC8" s="12" t="s">
        <v>65</v>
      </c>
      <c r="CD8" s="60"/>
      <c r="CE8" s="12" t="s">
        <v>65</v>
      </c>
      <c r="CF8" s="60"/>
      <c r="CG8" s="12" t="s">
        <v>65</v>
      </c>
      <c r="CH8" s="60"/>
      <c r="CI8" s="12" t="s">
        <v>65</v>
      </c>
      <c r="CJ8" s="60"/>
      <c r="CK8" s="12" t="s">
        <v>65</v>
      </c>
      <c r="CL8" s="62"/>
      <c r="CM8" s="60"/>
      <c r="CN8" s="12" t="s">
        <v>65</v>
      </c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</row>
    <row r="9" spans="1:208" ht="18">
      <c r="A9" s="15"/>
      <c r="B9" s="44">
        <v>1</v>
      </c>
      <c r="C9" s="16">
        <v>2</v>
      </c>
      <c r="D9" s="15">
        <v>3</v>
      </c>
      <c r="E9" s="16">
        <v>4</v>
      </c>
      <c r="F9" s="16">
        <v>6</v>
      </c>
      <c r="G9" s="16">
        <v>8</v>
      </c>
      <c r="H9" s="15">
        <v>9</v>
      </c>
      <c r="I9" s="15">
        <v>11</v>
      </c>
      <c r="J9" s="15">
        <v>13</v>
      </c>
      <c r="K9" s="16">
        <v>14</v>
      </c>
      <c r="L9" s="16">
        <v>16</v>
      </c>
      <c r="M9" s="16">
        <v>18</v>
      </c>
      <c r="N9" s="15">
        <v>19</v>
      </c>
      <c r="O9" s="15">
        <v>21</v>
      </c>
      <c r="P9" s="15">
        <v>23</v>
      </c>
      <c r="Q9" s="16">
        <v>24</v>
      </c>
      <c r="R9" s="16">
        <v>26</v>
      </c>
      <c r="S9" s="16">
        <v>28</v>
      </c>
      <c r="T9" s="16"/>
      <c r="U9" s="16"/>
      <c r="V9" s="16"/>
      <c r="W9" s="15">
        <v>29</v>
      </c>
      <c r="X9" s="15">
        <v>31</v>
      </c>
      <c r="Y9" s="15">
        <v>33</v>
      </c>
      <c r="Z9" s="16">
        <v>34</v>
      </c>
      <c r="AA9" s="16">
        <v>36</v>
      </c>
      <c r="AB9" s="16">
        <v>38</v>
      </c>
      <c r="AC9" s="15">
        <v>39</v>
      </c>
      <c r="AD9" s="15">
        <v>41</v>
      </c>
      <c r="AE9" s="15">
        <v>43</v>
      </c>
      <c r="AF9" s="16">
        <v>44</v>
      </c>
      <c r="AG9" s="16">
        <v>46</v>
      </c>
      <c r="AH9" s="15">
        <v>47</v>
      </c>
      <c r="AI9" s="15">
        <v>49</v>
      </c>
      <c r="AJ9" s="16">
        <v>50</v>
      </c>
      <c r="AK9" s="16">
        <v>52</v>
      </c>
      <c r="AL9" s="15">
        <v>53</v>
      </c>
      <c r="AM9" s="15">
        <v>55</v>
      </c>
      <c r="AN9" s="16">
        <v>56</v>
      </c>
      <c r="AO9" s="16">
        <v>58</v>
      </c>
      <c r="AP9" s="15">
        <v>59</v>
      </c>
      <c r="AQ9" s="15">
        <v>61</v>
      </c>
      <c r="AR9" s="16">
        <v>62</v>
      </c>
      <c r="AS9" s="16">
        <v>64</v>
      </c>
      <c r="AT9" s="15">
        <v>65</v>
      </c>
      <c r="AU9" s="15">
        <v>67</v>
      </c>
      <c r="AV9" s="15">
        <v>69</v>
      </c>
      <c r="AW9" s="16">
        <v>70</v>
      </c>
      <c r="AX9" s="16">
        <v>72</v>
      </c>
      <c r="AY9" s="15">
        <v>73</v>
      </c>
      <c r="AZ9" s="15">
        <v>75</v>
      </c>
      <c r="BA9" s="16">
        <v>76</v>
      </c>
      <c r="BB9" s="16">
        <v>78</v>
      </c>
      <c r="BC9" s="15">
        <v>79</v>
      </c>
      <c r="BD9" s="15">
        <v>81</v>
      </c>
      <c r="BE9" s="16">
        <v>82</v>
      </c>
      <c r="BF9" s="16">
        <v>84</v>
      </c>
      <c r="BG9" s="15">
        <v>85</v>
      </c>
      <c r="BH9" s="15">
        <v>87</v>
      </c>
      <c r="BI9" s="16">
        <v>88</v>
      </c>
      <c r="BJ9" s="16">
        <v>90</v>
      </c>
      <c r="BK9" s="15">
        <v>91</v>
      </c>
      <c r="BL9" s="17">
        <v>93</v>
      </c>
      <c r="BM9" s="16">
        <v>94</v>
      </c>
      <c r="BN9" s="16">
        <v>96</v>
      </c>
      <c r="BO9" s="15">
        <v>97</v>
      </c>
      <c r="BP9" s="15">
        <v>99</v>
      </c>
      <c r="BQ9" s="16">
        <v>100</v>
      </c>
      <c r="BR9" s="16">
        <v>102</v>
      </c>
      <c r="BS9" s="15">
        <v>103</v>
      </c>
      <c r="BT9" s="15">
        <v>105</v>
      </c>
      <c r="BU9" s="16">
        <v>106</v>
      </c>
      <c r="BV9" s="18">
        <v>108</v>
      </c>
      <c r="BW9" s="19">
        <v>109</v>
      </c>
      <c r="BX9" s="16">
        <v>110</v>
      </c>
      <c r="BY9" s="16">
        <v>112</v>
      </c>
      <c r="BZ9" s="15">
        <v>113</v>
      </c>
      <c r="CA9" s="15">
        <v>115</v>
      </c>
      <c r="CB9" s="16">
        <v>116</v>
      </c>
      <c r="CC9" s="16">
        <v>118</v>
      </c>
      <c r="CD9" s="15">
        <v>119</v>
      </c>
      <c r="CE9" s="15">
        <v>121</v>
      </c>
      <c r="CF9" s="16">
        <v>122</v>
      </c>
      <c r="CG9" s="16">
        <v>124</v>
      </c>
      <c r="CH9" s="15">
        <v>125</v>
      </c>
      <c r="CI9" s="15">
        <v>127</v>
      </c>
      <c r="CJ9" s="16">
        <v>128</v>
      </c>
      <c r="CK9" s="16">
        <v>130</v>
      </c>
      <c r="CL9" s="15">
        <v>131</v>
      </c>
      <c r="CM9" s="16">
        <v>132</v>
      </c>
      <c r="CN9" s="16">
        <v>134</v>
      </c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</row>
    <row r="10" spans="1:208" ht="18">
      <c r="A10" s="22">
        <v>1</v>
      </c>
      <c r="B10" s="45" t="s">
        <v>57</v>
      </c>
      <c r="C10" s="46">
        <v>364167.30000000005</v>
      </c>
      <c r="D10" s="24">
        <v>9687.2999999999993</v>
      </c>
      <c r="E10" s="25">
        <f t="shared" ref="E10:F17" si="0">BX10+CM10-CJ10</f>
        <v>1974149.7999999998</v>
      </c>
      <c r="F10" s="26">
        <f t="shared" si="0"/>
        <v>2041561.9999999995</v>
      </c>
      <c r="G10" s="26">
        <f t="shared" ref="G10:G18" si="1">F10/E10*100</f>
        <v>103.41474593265414</v>
      </c>
      <c r="H10" s="26">
        <f t="shared" ref="H10:I17" si="2">N10+Q10+W10+Z10+AC10+AF10+AR10+AW10+AY10+BA10+BC10+BE10+BI10+BK10+BO10+BQ10+BU10+T10</f>
        <v>1018472.7000000001</v>
      </c>
      <c r="I10" s="26">
        <f t="shared" si="2"/>
        <v>1095960.8</v>
      </c>
      <c r="J10" s="26">
        <f t="shared" ref="J10:J18" si="3">I10/H10*100</f>
        <v>107.60826480670518</v>
      </c>
      <c r="K10" s="26">
        <f t="shared" ref="K10:L17" si="4">N10+Q10+T10</f>
        <v>135180</v>
      </c>
      <c r="L10" s="26">
        <f t="shared" si="4"/>
        <v>158385.59999999998</v>
      </c>
      <c r="M10" s="23">
        <f t="shared" ref="M10:M18" si="5">L10/K10*100</f>
        <v>117.16644474034619</v>
      </c>
      <c r="N10" s="27">
        <v>40000</v>
      </c>
      <c r="O10" s="54">
        <v>42436.2</v>
      </c>
      <c r="P10" s="23">
        <f t="shared" ref="P10:P18" si="6">O10/N10*100</f>
        <v>106.09049999999999</v>
      </c>
      <c r="Q10" s="28">
        <v>35000</v>
      </c>
      <c r="R10" s="26">
        <v>41759</v>
      </c>
      <c r="S10" s="23">
        <f t="shared" ref="S10:S18" si="7">R10/Q10*100</f>
        <v>119.31142857142858</v>
      </c>
      <c r="T10" s="23">
        <v>60180</v>
      </c>
      <c r="U10" s="23">
        <v>74190.399999999994</v>
      </c>
      <c r="V10" s="23">
        <f t="shared" ref="V10:V18" si="8">U10/T10*100</f>
        <v>123.28082419408439</v>
      </c>
      <c r="W10" s="27">
        <v>360000</v>
      </c>
      <c r="X10" s="26">
        <v>396367.9</v>
      </c>
      <c r="Y10" s="23">
        <f t="shared" ref="Y10:Y18" si="9">X10/W10*100</f>
        <v>110.10219444444445</v>
      </c>
      <c r="Z10" s="27">
        <v>63089.3</v>
      </c>
      <c r="AA10" s="26">
        <v>83421.100000000006</v>
      </c>
      <c r="AB10" s="23">
        <f t="shared" ref="AB10:AB18" si="10">AA10/Z10*100</f>
        <v>132.22701789368404</v>
      </c>
      <c r="AC10" s="29">
        <v>37000</v>
      </c>
      <c r="AD10" s="26">
        <v>43374.400000000001</v>
      </c>
      <c r="AE10" s="23">
        <f t="shared" ref="AE10:AE18" si="11">AD10/AC10*100</f>
        <v>117.2281081081081</v>
      </c>
      <c r="AF10" s="28">
        <v>0</v>
      </c>
      <c r="AG10" s="23">
        <v>0</v>
      </c>
      <c r="AH10" s="23">
        <v>0</v>
      </c>
      <c r="AI10" s="23">
        <v>0</v>
      </c>
      <c r="AJ10" s="23">
        <v>829241.7</v>
      </c>
      <c r="AK10" s="23">
        <v>829241.7</v>
      </c>
      <c r="AL10" s="28">
        <v>0</v>
      </c>
      <c r="AM10" s="30">
        <v>0</v>
      </c>
      <c r="AN10" s="31">
        <v>2832.4</v>
      </c>
      <c r="AO10" s="23">
        <v>3192.4</v>
      </c>
      <c r="AP10" s="23"/>
      <c r="AQ10" s="23"/>
      <c r="AR10" s="23"/>
      <c r="AS10" s="23"/>
      <c r="AT10" s="26">
        <f t="shared" ref="AT10:AU17" si="12">AW10+AY10+BA10+BC10</f>
        <v>38000</v>
      </c>
      <c r="AU10" s="26">
        <f t="shared" si="12"/>
        <v>47813.5</v>
      </c>
      <c r="AV10" s="23">
        <f t="shared" ref="AV10:AV18" si="13">AU10/AT10*100</f>
        <v>125.825</v>
      </c>
      <c r="AW10" s="27">
        <v>31000</v>
      </c>
      <c r="AX10" s="26">
        <v>35565.300000000003</v>
      </c>
      <c r="AY10" s="23">
        <v>0</v>
      </c>
      <c r="AZ10" s="26">
        <v>0</v>
      </c>
      <c r="BA10" s="23">
        <v>0</v>
      </c>
      <c r="BB10" s="23">
        <v>0</v>
      </c>
      <c r="BC10" s="27">
        <v>7000</v>
      </c>
      <c r="BD10" s="23">
        <v>12248.2</v>
      </c>
      <c r="BE10" s="23">
        <v>0</v>
      </c>
      <c r="BF10" s="23"/>
      <c r="BG10" s="23">
        <v>5997</v>
      </c>
      <c r="BH10" s="23">
        <v>5997</v>
      </c>
      <c r="BI10" s="27"/>
      <c r="BJ10" s="23"/>
      <c r="BK10" s="27">
        <v>350573.4</v>
      </c>
      <c r="BL10" s="23">
        <v>324470.59999999998</v>
      </c>
      <c r="BM10" s="46">
        <v>184044.5</v>
      </c>
      <c r="BN10" s="23">
        <v>166994.29999999999</v>
      </c>
      <c r="BO10" s="27">
        <v>25000</v>
      </c>
      <c r="BP10" s="23">
        <v>32503.9</v>
      </c>
      <c r="BQ10" s="23">
        <v>4000</v>
      </c>
      <c r="BR10" s="23">
        <v>4427.3999999999996</v>
      </c>
      <c r="BS10" s="23">
        <v>0</v>
      </c>
      <c r="BT10" s="23"/>
      <c r="BU10" s="23">
        <v>5630</v>
      </c>
      <c r="BV10" s="26">
        <v>5196.3999999999996</v>
      </c>
      <c r="BW10" s="26">
        <v>0</v>
      </c>
      <c r="BX10" s="26">
        <f t="shared" ref="BX10:BX17" si="14">N10+Q10+W10+Z10+AC10+AF10+AH10+AJ10+AL10+AN10+AP10+AR10+AW10+AY10+BA10+BC10+BE10+BG10+BI10+BK10+BO10+BQ10+BS10+BU10+T10</f>
        <v>1856543.7999999998</v>
      </c>
      <c r="BY10" s="26">
        <f t="shared" ref="BY10:BY17" si="15">O10+R10+X10+AA10+AD10+AG10+AI10+AK10+AM10+AO10+AQ10+AS10+AX10+AZ10+BB10+BD10+BF10+BH10+BJ10+BL10+BP10+BR10+BT10+BV10+BW10+U10</f>
        <v>1934391.8999999994</v>
      </c>
      <c r="BZ10" s="23">
        <v>44549.4</v>
      </c>
      <c r="CA10" s="23">
        <v>44549.4</v>
      </c>
      <c r="CB10" s="23">
        <v>73056.600000000006</v>
      </c>
      <c r="CC10" s="23">
        <v>62620.7</v>
      </c>
      <c r="CD10" s="23">
        <v>0</v>
      </c>
      <c r="CE10" s="23">
        <v>0</v>
      </c>
      <c r="CF10" s="23">
        <v>0</v>
      </c>
      <c r="CG10" s="23">
        <v>0</v>
      </c>
      <c r="CH10" s="23">
        <v>0</v>
      </c>
      <c r="CI10" s="23">
        <v>0</v>
      </c>
      <c r="CJ10" s="28">
        <v>0</v>
      </c>
      <c r="CK10" s="26">
        <v>0</v>
      </c>
      <c r="CL10" s="26"/>
      <c r="CM10" s="26">
        <f t="shared" ref="CM10:CM17" si="16">BZ10+CB10+CD10+CF10+CH10+CJ10</f>
        <v>117606</v>
      </c>
      <c r="CN10" s="26">
        <f t="shared" ref="CN10:CN17" si="17">CA10+CC10+CE10+CG10+CI10+CK10+CL10</f>
        <v>107170.1</v>
      </c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</row>
    <row r="11" spans="1:208" ht="18">
      <c r="A11" s="22">
        <v>2</v>
      </c>
      <c r="B11" s="45" t="s">
        <v>58</v>
      </c>
      <c r="C11" s="46">
        <v>386901.19999999995</v>
      </c>
      <c r="D11" s="34">
        <v>3478.4</v>
      </c>
      <c r="E11" s="25">
        <f t="shared" si="0"/>
        <v>1113578.7000000002</v>
      </c>
      <c r="F11" s="26">
        <f t="shared" si="0"/>
        <v>1107789.2000000002</v>
      </c>
      <c r="G11" s="26">
        <f t="shared" si="1"/>
        <v>99.480099610382283</v>
      </c>
      <c r="H11" s="26">
        <f t="shared" si="2"/>
        <v>350389.6</v>
      </c>
      <c r="I11" s="26">
        <f t="shared" si="2"/>
        <v>338208.7</v>
      </c>
      <c r="J11" s="26">
        <f t="shared" si="3"/>
        <v>96.523612572975921</v>
      </c>
      <c r="K11" s="26">
        <f t="shared" si="4"/>
        <v>119218.90000000001</v>
      </c>
      <c r="L11" s="26">
        <f t="shared" si="4"/>
        <v>92166.9</v>
      </c>
      <c r="M11" s="23">
        <f t="shared" si="5"/>
        <v>77.308966950709987</v>
      </c>
      <c r="N11" s="27">
        <v>3355.2</v>
      </c>
      <c r="O11" s="26">
        <v>5706.2</v>
      </c>
      <c r="P11" s="23">
        <f t="shared" si="6"/>
        <v>170.07033857892228</v>
      </c>
      <c r="Q11" s="28">
        <v>27182.9</v>
      </c>
      <c r="R11" s="26">
        <v>28662</v>
      </c>
      <c r="S11" s="23">
        <f t="shared" si="7"/>
        <v>105.44128845708147</v>
      </c>
      <c r="T11" s="23">
        <v>88680.8</v>
      </c>
      <c r="U11" s="23">
        <v>57798.7</v>
      </c>
      <c r="V11" s="23">
        <f t="shared" si="8"/>
        <v>65.176114784711004</v>
      </c>
      <c r="W11" s="27">
        <v>156584.9</v>
      </c>
      <c r="X11" s="26">
        <v>143520.29999999999</v>
      </c>
      <c r="Y11" s="23">
        <f t="shared" si="9"/>
        <v>91.656539040482187</v>
      </c>
      <c r="Z11" s="27">
        <v>5383.4</v>
      </c>
      <c r="AA11" s="26">
        <v>10597.2</v>
      </c>
      <c r="AB11" s="23">
        <f t="shared" si="10"/>
        <v>196.84957461827102</v>
      </c>
      <c r="AC11" s="29">
        <v>0</v>
      </c>
      <c r="AD11" s="26">
        <v>0</v>
      </c>
      <c r="AE11" s="23" t="e">
        <f t="shared" si="11"/>
        <v>#DIV/0!</v>
      </c>
      <c r="AF11" s="28">
        <v>0</v>
      </c>
      <c r="AG11" s="23">
        <v>0</v>
      </c>
      <c r="AH11" s="23">
        <v>0</v>
      </c>
      <c r="AI11" s="23">
        <v>0</v>
      </c>
      <c r="AJ11" s="23">
        <v>564929</v>
      </c>
      <c r="AK11" s="23">
        <v>564929</v>
      </c>
      <c r="AL11" s="30"/>
      <c r="AM11" s="30"/>
      <c r="AN11" s="31"/>
      <c r="AO11" s="23">
        <v>818.5</v>
      </c>
      <c r="AP11" s="23"/>
      <c r="AQ11" s="23"/>
      <c r="AR11" s="23"/>
      <c r="AS11" s="23"/>
      <c r="AT11" s="26">
        <f t="shared" si="12"/>
        <v>13107.099999999999</v>
      </c>
      <c r="AU11" s="26">
        <f t="shared" si="12"/>
        <v>10415</v>
      </c>
      <c r="AV11" s="23">
        <f t="shared" si="13"/>
        <v>79.460750280382399</v>
      </c>
      <c r="AW11" s="27">
        <v>11067.8</v>
      </c>
      <c r="AX11" s="26">
        <v>5693.4</v>
      </c>
      <c r="AY11" s="23">
        <v>0</v>
      </c>
      <c r="AZ11" s="26">
        <v>3636.8</v>
      </c>
      <c r="BA11" s="23">
        <v>0</v>
      </c>
      <c r="BB11" s="23"/>
      <c r="BC11" s="27">
        <v>2039.3</v>
      </c>
      <c r="BD11" s="23">
        <v>1084.8</v>
      </c>
      <c r="BE11" s="23">
        <v>0</v>
      </c>
      <c r="BF11" s="23"/>
      <c r="BG11" s="23"/>
      <c r="BH11" s="23"/>
      <c r="BI11" s="27"/>
      <c r="BJ11" s="23"/>
      <c r="BK11" s="27">
        <v>55595.3</v>
      </c>
      <c r="BL11" s="23">
        <v>56311.5</v>
      </c>
      <c r="BM11" s="46">
        <v>18750.3</v>
      </c>
      <c r="BN11" s="23">
        <v>11814.1</v>
      </c>
      <c r="BO11" s="27"/>
      <c r="BP11" s="23">
        <v>263</v>
      </c>
      <c r="BQ11" s="23">
        <v>0</v>
      </c>
      <c r="BR11" s="23">
        <v>5650</v>
      </c>
      <c r="BS11" s="23">
        <v>0</v>
      </c>
      <c r="BT11" s="23"/>
      <c r="BU11" s="23">
        <v>500</v>
      </c>
      <c r="BV11" s="26">
        <v>19284.8</v>
      </c>
      <c r="BW11" s="26">
        <v>0</v>
      </c>
      <c r="BX11" s="26">
        <f t="shared" si="14"/>
        <v>915318.60000000021</v>
      </c>
      <c r="BY11" s="26">
        <f t="shared" si="15"/>
        <v>903956.20000000007</v>
      </c>
      <c r="BZ11" s="23">
        <v>0</v>
      </c>
      <c r="CA11" s="23"/>
      <c r="CB11" s="23">
        <v>185586.1</v>
      </c>
      <c r="CC11" s="23">
        <v>191224.7</v>
      </c>
      <c r="CD11" s="23">
        <v>0</v>
      </c>
      <c r="CE11" s="23">
        <v>0</v>
      </c>
      <c r="CF11" s="23">
        <v>12674</v>
      </c>
      <c r="CG11" s="23">
        <v>12608.3</v>
      </c>
      <c r="CH11" s="23">
        <v>0</v>
      </c>
      <c r="CI11" s="23">
        <v>0</v>
      </c>
      <c r="CJ11" s="28">
        <v>32235</v>
      </c>
      <c r="CK11" s="26">
        <v>32235</v>
      </c>
      <c r="CL11" s="26"/>
      <c r="CM11" s="26">
        <f t="shared" si="16"/>
        <v>230495.1</v>
      </c>
      <c r="CN11" s="26">
        <f t="shared" si="17"/>
        <v>236068</v>
      </c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</row>
    <row r="12" spans="1:208" ht="18">
      <c r="A12" s="22">
        <v>3</v>
      </c>
      <c r="B12" s="45" t="s">
        <v>59</v>
      </c>
      <c r="C12" s="46">
        <v>148196.20000000001</v>
      </c>
      <c r="D12" s="34">
        <v>0</v>
      </c>
      <c r="E12" s="25">
        <f t="shared" si="0"/>
        <v>1214326.9999999998</v>
      </c>
      <c r="F12" s="26">
        <f t="shared" si="0"/>
        <v>1245475.5</v>
      </c>
      <c r="G12" s="26">
        <f t="shared" si="1"/>
        <v>102.56508337540056</v>
      </c>
      <c r="H12" s="26">
        <f t="shared" si="2"/>
        <v>331233.30000000005</v>
      </c>
      <c r="I12" s="26">
        <f t="shared" si="2"/>
        <v>377288.5</v>
      </c>
      <c r="J12" s="26">
        <f t="shared" si="3"/>
        <v>113.90415758318983</v>
      </c>
      <c r="K12" s="26">
        <f t="shared" si="4"/>
        <v>148299.4</v>
      </c>
      <c r="L12" s="26">
        <f t="shared" si="4"/>
        <v>158733.09999999998</v>
      </c>
      <c r="M12" s="23">
        <f t="shared" si="5"/>
        <v>107.03556454038248</v>
      </c>
      <c r="N12" s="27">
        <v>1262</v>
      </c>
      <c r="O12" s="26">
        <v>4212</v>
      </c>
      <c r="P12" s="23">
        <f t="shared" si="6"/>
        <v>333.75594294770207</v>
      </c>
      <c r="Q12" s="35">
        <v>35185.9</v>
      </c>
      <c r="R12" s="26">
        <v>66724.2</v>
      </c>
      <c r="S12" s="23">
        <f t="shared" si="7"/>
        <v>189.63334744883602</v>
      </c>
      <c r="T12" s="23">
        <v>111851.5</v>
      </c>
      <c r="U12" s="23">
        <v>87796.9</v>
      </c>
      <c r="V12" s="23">
        <f t="shared" si="8"/>
        <v>78.494164137271284</v>
      </c>
      <c r="W12" s="27">
        <v>119139.2</v>
      </c>
      <c r="X12" s="26">
        <v>140668.1</v>
      </c>
      <c r="Y12" s="23">
        <f t="shared" si="9"/>
        <v>118.07037482205689</v>
      </c>
      <c r="Z12" s="27">
        <v>5218</v>
      </c>
      <c r="AA12" s="26">
        <v>11048.6</v>
      </c>
      <c r="AB12" s="23">
        <f t="shared" si="10"/>
        <v>211.74013031812956</v>
      </c>
      <c r="AC12" s="29">
        <v>0</v>
      </c>
      <c r="AD12" s="26">
        <v>0</v>
      </c>
      <c r="AE12" s="23" t="e">
        <f t="shared" si="11"/>
        <v>#DIV/0!</v>
      </c>
      <c r="AF12" s="28">
        <v>0</v>
      </c>
      <c r="AG12" s="23">
        <v>0</v>
      </c>
      <c r="AH12" s="23">
        <v>0</v>
      </c>
      <c r="AI12" s="23">
        <v>0</v>
      </c>
      <c r="AJ12" s="23">
        <v>656541.5</v>
      </c>
      <c r="AK12" s="23">
        <v>656541.4</v>
      </c>
      <c r="AL12" s="30">
        <v>0</v>
      </c>
      <c r="AM12" s="30">
        <v>0</v>
      </c>
      <c r="AN12" s="31">
        <v>0</v>
      </c>
      <c r="AO12" s="23">
        <v>96</v>
      </c>
      <c r="AP12" s="23">
        <v>0</v>
      </c>
      <c r="AQ12" s="23">
        <v>0</v>
      </c>
      <c r="AR12" s="23">
        <v>0</v>
      </c>
      <c r="AS12" s="23">
        <v>0</v>
      </c>
      <c r="AT12" s="26">
        <f t="shared" si="12"/>
        <v>10348.700000000001</v>
      </c>
      <c r="AU12" s="26">
        <f t="shared" si="12"/>
        <v>6503.9</v>
      </c>
      <c r="AV12" s="23">
        <f t="shared" si="13"/>
        <v>62.847507416390457</v>
      </c>
      <c r="AW12" s="27">
        <v>8293.7000000000007</v>
      </c>
      <c r="AX12" s="42">
        <v>4003.6</v>
      </c>
      <c r="AY12" s="23">
        <v>0</v>
      </c>
      <c r="AZ12" s="42">
        <v>1351.3</v>
      </c>
      <c r="BA12" s="23">
        <v>0</v>
      </c>
      <c r="BB12" s="23"/>
      <c r="BC12" s="27">
        <v>2055</v>
      </c>
      <c r="BD12" s="42">
        <v>1149</v>
      </c>
      <c r="BE12" s="23">
        <v>0</v>
      </c>
      <c r="BF12" s="23">
        <v>0</v>
      </c>
      <c r="BG12" s="23"/>
      <c r="BH12" s="23"/>
      <c r="BI12" s="27"/>
      <c r="BJ12" s="23"/>
      <c r="BK12" s="27">
        <v>38483</v>
      </c>
      <c r="BL12" s="42">
        <v>38060.9</v>
      </c>
      <c r="BM12" s="46">
        <v>21967</v>
      </c>
      <c r="BN12" s="23">
        <v>18512.3</v>
      </c>
      <c r="BO12" s="27">
        <v>7746.8</v>
      </c>
      <c r="BP12" s="23">
        <v>17371.599999999999</v>
      </c>
      <c r="BQ12" s="23">
        <v>300</v>
      </c>
      <c r="BR12" s="23">
        <v>105</v>
      </c>
      <c r="BS12" s="23">
        <v>0</v>
      </c>
      <c r="BT12" s="23"/>
      <c r="BU12" s="23">
        <v>1698.2</v>
      </c>
      <c r="BV12" s="26">
        <v>4797.3</v>
      </c>
      <c r="BW12" s="26">
        <v>0</v>
      </c>
      <c r="BX12" s="26">
        <f t="shared" si="14"/>
        <v>987774.79999999993</v>
      </c>
      <c r="BY12" s="26">
        <f t="shared" si="15"/>
        <v>1033925.9000000001</v>
      </c>
      <c r="BZ12" s="23">
        <v>14715.8</v>
      </c>
      <c r="CA12" s="23">
        <v>14524.8</v>
      </c>
      <c r="CB12" s="23">
        <v>211836.4</v>
      </c>
      <c r="CC12" s="46">
        <v>197024.8</v>
      </c>
      <c r="CD12" s="23">
        <v>0</v>
      </c>
      <c r="CE12" s="23">
        <v>0</v>
      </c>
      <c r="CF12" s="23">
        <v>0</v>
      </c>
      <c r="CG12" s="23">
        <v>0</v>
      </c>
      <c r="CH12" s="23">
        <v>0</v>
      </c>
      <c r="CI12" s="23">
        <v>0</v>
      </c>
      <c r="CJ12" s="28">
        <v>91752.3</v>
      </c>
      <c r="CK12" s="28">
        <v>91752.3</v>
      </c>
      <c r="CL12" s="26"/>
      <c r="CM12" s="26">
        <f t="shared" si="16"/>
        <v>318304.5</v>
      </c>
      <c r="CN12" s="26">
        <f t="shared" si="17"/>
        <v>303301.89999999997</v>
      </c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</row>
    <row r="13" spans="1:208" ht="18">
      <c r="A13" s="22">
        <v>4</v>
      </c>
      <c r="B13" s="45" t="s">
        <v>60</v>
      </c>
      <c r="C13" s="46">
        <v>633839.5</v>
      </c>
      <c r="D13" s="34">
        <v>0</v>
      </c>
      <c r="E13" s="25">
        <f t="shared" si="0"/>
        <v>1239351.3</v>
      </c>
      <c r="F13" s="26">
        <f t="shared" si="0"/>
        <v>1193089.2999999998</v>
      </c>
      <c r="G13" s="26">
        <f t="shared" si="1"/>
        <v>96.267240773459449</v>
      </c>
      <c r="H13" s="26">
        <f t="shared" si="2"/>
        <v>570850</v>
      </c>
      <c r="I13" s="26">
        <f t="shared" si="2"/>
        <v>515581.6</v>
      </c>
      <c r="J13" s="26">
        <f t="shared" si="3"/>
        <v>90.318227205045105</v>
      </c>
      <c r="K13" s="26">
        <f t="shared" si="4"/>
        <v>135550</v>
      </c>
      <c r="L13" s="26">
        <f t="shared" si="4"/>
        <v>112912.79999999999</v>
      </c>
      <c r="M13" s="23">
        <f t="shared" si="5"/>
        <v>83.299741792696409</v>
      </c>
      <c r="N13" s="27">
        <v>27300</v>
      </c>
      <c r="O13" s="26">
        <v>11908.8</v>
      </c>
      <c r="P13" s="23">
        <f t="shared" si="6"/>
        <v>43.621978021978016</v>
      </c>
      <c r="Q13" s="35">
        <v>11700</v>
      </c>
      <c r="R13" s="26">
        <v>15566.3</v>
      </c>
      <c r="S13" s="23">
        <f t="shared" si="7"/>
        <v>133.04529914529914</v>
      </c>
      <c r="T13" s="23">
        <v>96550</v>
      </c>
      <c r="U13" s="23">
        <v>85437.7</v>
      </c>
      <c r="V13" s="23">
        <f t="shared" si="8"/>
        <v>88.49062661833247</v>
      </c>
      <c r="W13" s="27">
        <v>178010</v>
      </c>
      <c r="X13" s="26">
        <v>182845.5</v>
      </c>
      <c r="Y13" s="23">
        <f t="shared" si="9"/>
        <v>102.71642042581877</v>
      </c>
      <c r="Z13" s="27">
        <v>25190</v>
      </c>
      <c r="AA13" s="26">
        <v>27900.7</v>
      </c>
      <c r="AB13" s="23">
        <f t="shared" si="10"/>
        <v>110.76101627630013</v>
      </c>
      <c r="AC13" s="29">
        <v>0</v>
      </c>
      <c r="AD13" s="26">
        <v>0</v>
      </c>
      <c r="AE13" s="23" t="e">
        <f t="shared" si="11"/>
        <v>#DIV/0!</v>
      </c>
      <c r="AF13" s="28">
        <v>0</v>
      </c>
      <c r="AG13" s="23">
        <v>0</v>
      </c>
      <c r="AH13" s="23">
        <v>0</v>
      </c>
      <c r="AI13" s="23">
        <v>0</v>
      </c>
      <c r="AJ13" s="23">
        <v>501027.8</v>
      </c>
      <c r="AK13" s="23">
        <v>501027.8</v>
      </c>
      <c r="AL13" s="30"/>
      <c r="AM13" s="30"/>
      <c r="AN13" s="31">
        <v>5122.2</v>
      </c>
      <c r="AO13" s="23">
        <v>5315.2</v>
      </c>
      <c r="AP13" s="23"/>
      <c r="AQ13" s="23"/>
      <c r="AR13" s="23"/>
      <c r="AS13" s="23"/>
      <c r="AT13" s="26">
        <f t="shared" si="12"/>
        <v>13500</v>
      </c>
      <c r="AU13" s="26">
        <f t="shared" si="12"/>
        <v>14758.6</v>
      </c>
      <c r="AV13" s="23">
        <f t="shared" si="13"/>
        <v>109.32296296296296</v>
      </c>
      <c r="AW13" s="27">
        <v>13500</v>
      </c>
      <c r="AX13" s="26">
        <v>13550.8</v>
      </c>
      <c r="AY13" s="23">
        <v>0</v>
      </c>
      <c r="AZ13" s="26">
        <v>446</v>
      </c>
      <c r="BA13" s="23">
        <v>0</v>
      </c>
      <c r="BB13" s="23">
        <v>3.7</v>
      </c>
      <c r="BC13" s="27"/>
      <c r="BD13" s="23">
        <v>758.1</v>
      </c>
      <c r="BE13" s="23">
        <v>0</v>
      </c>
      <c r="BF13" s="23"/>
      <c r="BG13" s="23"/>
      <c r="BH13" s="23"/>
      <c r="BI13" s="27"/>
      <c r="BJ13" s="23">
        <v>102.7</v>
      </c>
      <c r="BK13" s="27">
        <v>117400</v>
      </c>
      <c r="BL13" s="23">
        <v>93570.4</v>
      </c>
      <c r="BM13" s="46">
        <v>43100</v>
      </c>
      <c r="BN13" s="46">
        <v>29467.3</v>
      </c>
      <c r="BO13" s="27">
        <v>99400</v>
      </c>
      <c r="BP13" s="23">
        <v>70241.8</v>
      </c>
      <c r="BQ13" s="23">
        <v>1200</v>
      </c>
      <c r="BR13" s="23">
        <v>500</v>
      </c>
      <c r="BS13" s="23">
        <v>0</v>
      </c>
      <c r="BT13" s="23">
        <v>0</v>
      </c>
      <c r="BU13" s="23">
        <v>600</v>
      </c>
      <c r="BV13" s="26">
        <v>12749.1</v>
      </c>
      <c r="BW13" s="26">
        <v>0</v>
      </c>
      <c r="BX13" s="26">
        <f t="shared" si="14"/>
        <v>1077000</v>
      </c>
      <c r="BY13" s="26">
        <f t="shared" si="15"/>
        <v>1021924.5999999999</v>
      </c>
      <c r="BZ13" s="23">
        <v>0</v>
      </c>
      <c r="CA13" s="23"/>
      <c r="CB13" s="23">
        <v>162351.29999999999</v>
      </c>
      <c r="CC13" s="23">
        <v>170227.20000000001</v>
      </c>
      <c r="CD13" s="23">
        <v>0</v>
      </c>
      <c r="CE13" s="23">
        <v>0</v>
      </c>
      <c r="CF13" s="23">
        <v>0</v>
      </c>
      <c r="CG13" s="23">
        <v>937.5</v>
      </c>
      <c r="CH13" s="23">
        <v>0</v>
      </c>
      <c r="CI13" s="23">
        <v>0</v>
      </c>
      <c r="CJ13" s="28">
        <v>0</v>
      </c>
      <c r="CK13" s="26">
        <v>0</v>
      </c>
      <c r="CL13" s="26"/>
      <c r="CM13" s="26">
        <f t="shared" si="16"/>
        <v>162351.29999999999</v>
      </c>
      <c r="CN13" s="26">
        <f t="shared" si="17"/>
        <v>171164.7</v>
      </c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</row>
    <row r="14" spans="1:208" ht="18">
      <c r="A14" s="22">
        <v>5</v>
      </c>
      <c r="B14" s="45" t="s">
        <v>52</v>
      </c>
      <c r="C14" s="46">
        <v>2046</v>
      </c>
      <c r="D14" s="34">
        <v>6304.9</v>
      </c>
      <c r="E14" s="25">
        <f t="shared" si="0"/>
        <v>17062.100000000002</v>
      </c>
      <c r="F14" s="26">
        <f t="shared" si="0"/>
        <v>16240.099999999999</v>
      </c>
      <c r="G14" s="26">
        <f t="shared" si="1"/>
        <v>95.182304640108768</v>
      </c>
      <c r="H14" s="26">
        <f t="shared" si="2"/>
        <v>4382</v>
      </c>
      <c r="I14" s="26">
        <f t="shared" si="2"/>
        <v>3181.3</v>
      </c>
      <c r="J14" s="26">
        <f t="shared" si="3"/>
        <v>72.599269739844814</v>
      </c>
      <c r="K14" s="26">
        <f t="shared" si="4"/>
        <v>3616</v>
      </c>
      <c r="L14" s="26">
        <f t="shared" si="4"/>
        <v>1916.5</v>
      </c>
      <c r="M14" s="23">
        <f t="shared" si="5"/>
        <v>53.00055309734514</v>
      </c>
      <c r="N14" s="27">
        <v>0</v>
      </c>
      <c r="O14" s="26">
        <v>0</v>
      </c>
      <c r="P14" s="23" t="e">
        <f t="shared" si="6"/>
        <v>#DIV/0!</v>
      </c>
      <c r="Q14" s="35">
        <v>901.2</v>
      </c>
      <c r="R14" s="26">
        <v>455.6</v>
      </c>
      <c r="S14" s="23">
        <f t="shared" si="7"/>
        <v>50.554815801154021</v>
      </c>
      <c r="T14" s="23">
        <v>2714.8</v>
      </c>
      <c r="U14" s="23">
        <v>1460.9</v>
      </c>
      <c r="V14" s="23">
        <f t="shared" si="8"/>
        <v>53.812435538529549</v>
      </c>
      <c r="W14" s="27">
        <v>166</v>
      </c>
      <c r="X14" s="26">
        <v>460.8</v>
      </c>
      <c r="Y14" s="23">
        <f t="shared" si="9"/>
        <v>277.59036144578312</v>
      </c>
      <c r="Z14" s="27">
        <v>0</v>
      </c>
      <c r="AA14" s="26">
        <v>0</v>
      </c>
      <c r="AB14" s="23" t="e">
        <f t="shared" si="10"/>
        <v>#DIV/0!</v>
      </c>
      <c r="AC14" s="29">
        <v>0</v>
      </c>
      <c r="AD14" s="26">
        <v>0</v>
      </c>
      <c r="AE14" s="23" t="e">
        <f t="shared" si="11"/>
        <v>#DIV/0!</v>
      </c>
      <c r="AF14" s="28">
        <v>0</v>
      </c>
      <c r="AG14" s="23">
        <v>0</v>
      </c>
      <c r="AH14" s="23">
        <v>0</v>
      </c>
      <c r="AI14" s="23">
        <v>0</v>
      </c>
      <c r="AJ14" s="23">
        <v>7272.1</v>
      </c>
      <c r="AK14" s="23">
        <v>7272.1</v>
      </c>
      <c r="AL14" s="30"/>
      <c r="AM14" s="30"/>
      <c r="AN14" s="31"/>
      <c r="AO14" s="23"/>
      <c r="AP14" s="23"/>
      <c r="AQ14" s="23"/>
      <c r="AR14" s="23"/>
      <c r="AS14" s="23"/>
      <c r="AT14" s="26">
        <f t="shared" si="12"/>
        <v>600</v>
      </c>
      <c r="AU14" s="26">
        <f t="shared" si="12"/>
        <v>804</v>
      </c>
      <c r="AV14" s="23">
        <f t="shared" si="13"/>
        <v>134</v>
      </c>
      <c r="AW14" s="27">
        <v>600</v>
      </c>
      <c r="AX14" s="26">
        <v>804</v>
      </c>
      <c r="AY14" s="23">
        <v>0</v>
      </c>
      <c r="AZ14" s="26"/>
      <c r="BA14" s="23">
        <v>0</v>
      </c>
      <c r="BB14" s="23"/>
      <c r="BC14" s="27"/>
      <c r="BD14" s="23"/>
      <c r="BE14" s="23">
        <v>0</v>
      </c>
      <c r="BF14" s="23"/>
      <c r="BG14" s="23"/>
      <c r="BH14" s="23"/>
      <c r="BI14" s="27"/>
      <c r="BJ14" s="23"/>
      <c r="BK14" s="27"/>
      <c r="BL14" s="23"/>
      <c r="BM14" s="51">
        <v>0</v>
      </c>
      <c r="BN14" s="23"/>
      <c r="BO14" s="27"/>
      <c r="BP14" s="23"/>
      <c r="BQ14" s="23">
        <v>0</v>
      </c>
      <c r="BR14" s="23"/>
      <c r="BS14" s="23">
        <v>2888</v>
      </c>
      <c r="BT14" s="23">
        <v>2880</v>
      </c>
      <c r="BU14" s="23">
        <v>0</v>
      </c>
      <c r="BV14" s="26"/>
      <c r="BW14" s="26">
        <v>0</v>
      </c>
      <c r="BX14" s="26">
        <f t="shared" si="14"/>
        <v>14542.100000000002</v>
      </c>
      <c r="BY14" s="26">
        <f t="shared" si="15"/>
        <v>13333.4</v>
      </c>
      <c r="BZ14" s="23">
        <v>0</v>
      </c>
      <c r="CA14" s="23"/>
      <c r="CB14" s="23">
        <v>2520</v>
      </c>
      <c r="CC14" s="23">
        <v>2906.7</v>
      </c>
      <c r="CD14" s="23">
        <v>0</v>
      </c>
      <c r="CE14" s="23">
        <v>0</v>
      </c>
      <c r="CF14" s="23">
        <v>0</v>
      </c>
      <c r="CG14" s="23">
        <v>0</v>
      </c>
      <c r="CH14" s="23">
        <v>0</v>
      </c>
      <c r="CI14" s="23">
        <v>0</v>
      </c>
      <c r="CJ14" s="28">
        <v>254</v>
      </c>
      <c r="CK14" s="26">
        <v>0</v>
      </c>
      <c r="CL14" s="26"/>
      <c r="CM14" s="26">
        <f t="shared" si="16"/>
        <v>2774</v>
      </c>
      <c r="CN14" s="26">
        <f t="shared" si="17"/>
        <v>2906.7</v>
      </c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</row>
    <row r="15" spans="1:208" ht="18">
      <c r="A15" s="22">
        <v>6</v>
      </c>
      <c r="B15" s="45" t="s">
        <v>53</v>
      </c>
      <c r="C15" s="46">
        <v>427313.30000000005</v>
      </c>
      <c r="D15" s="34">
        <v>0</v>
      </c>
      <c r="E15" s="25">
        <f t="shared" si="0"/>
        <v>2039163.2</v>
      </c>
      <c r="F15" s="26">
        <f t="shared" si="0"/>
        <v>2158355.2400000002</v>
      </c>
      <c r="G15" s="26">
        <f t="shared" si="1"/>
        <v>105.8451447142632</v>
      </c>
      <c r="H15" s="26">
        <f t="shared" si="2"/>
        <v>869971.7</v>
      </c>
      <c r="I15" s="26">
        <f t="shared" si="2"/>
        <v>880835.6449999999</v>
      </c>
      <c r="J15" s="26">
        <f t="shared" si="3"/>
        <v>101.24876993125179</v>
      </c>
      <c r="K15" s="26">
        <f t="shared" si="4"/>
        <v>146045.6</v>
      </c>
      <c r="L15" s="26">
        <f t="shared" si="4"/>
        <v>194039.51699999999</v>
      </c>
      <c r="M15" s="23">
        <f t="shared" si="5"/>
        <v>132.86228205437206</v>
      </c>
      <c r="N15" s="27">
        <v>9200</v>
      </c>
      <c r="O15" s="26">
        <v>13262.075999999999</v>
      </c>
      <c r="P15" s="23">
        <f t="shared" si="6"/>
        <v>144.15299999999999</v>
      </c>
      <c r="Q15" s="35">
        <v>26300</v>
      </c>
      <c r="R15" s="26">
        <v>59687.54</v>
      </c>
      <c r="S15" s="23">
        <f t="shared" si="7"/>
        <v>226.94882129277568</v>
      </c>
      <c r="T15" s="23">
        <v>110545.60000000001</v>
      </c>
      <c r="U15" s="23">
        <v>121089.901</v>
      </c>
      <c r="V15" s="23">
        <f t="shared" si="8"/>
        <v>109.53841763037153</v>
      </c>
      <c r="W15" s="27">
        <v>384523.6</v>
      </c>
      <c r="X15" s="26">
        <v>338557.51699999999</v>
      </c>
      <c r="Y15" s="23">
        <f t="shared" si="9"/>
        <v>88.045965709256862</v>
      </c>
      <c r="Z15" s="27">
        <v>52261.3</v>
      </c>
      <c r="AA15" s="26">
        <v>52912.76</v>
      </c>
      <c r="AB15" s="23">
        <f t="shared" si="10"/>
        <v>101.24654380966413</v>
      </c>
      <c r="AC15" s="29">
        <v>32300</v>
      </c>
      <c r="AD15" s="26">
        <v>43703.894999999997</v>
      </c>
      <c r="AE15" s="23">
        <f t="shared" si="11"/>
        <v>135.30617647058821</v>
      </c>
      <c r="AF15" s="28">
        <v>0</v>
      </c>
      <c r="AG15" s="23">
        <v>0</v>
      </c>
      <c r="AH15" s="23">
        <v>0</v>
      </c>
      <c r="AI15" s="23">
        <v>0</v>
      </c>
      <c r="AJ15" s="23">
        <v>1076360.7</v>
      </c>
      <c r="AK15" s="23">
        <v>1076360.8</v>
      </c>
      <c r="AL15" s="30"/>
      <c r="AM15" s="30"/>
      <c r="AN15" s="31">
        <v>2614.6</v>
      </c>
      <c r="AO15" s="23">
        <v>3134.6</v>
      </c>
      <c r="AP15" s="23"/>
      <c r="AQ15" s="23"/>
      <c r="AR15" s="23"/>
      <c r="AS15" s="23"/>
      <c r="AT15" s="26">
        <f t="shared" si="12"/>
        <v>46842.7</v>
      </c>
      <c r="AU15" s="26">
        <f t="shared" si="12"/>
        <v>50811.998</v>
      </c>
      <c r="AV15" s="23">
        <f t="shared" si="13"/>
        <v>108.47367466008578</v>
      </c>
      <c r="AW15" s="27">
        <v>42257.599999999999</v>
      </c>
      <c r="AX15" s="26">
        <v>38723.415999999997</v>
      </c>
      <c r="AY15" s="23">
        <v>0</v>
      </c>
      <c r="AZ15" s="26">
        <v>7658.2070000000003</v>
      </c>
      <c r="BA15" s="23">
        <v>0</v>
      </c>
      <c r="BB15" s="23"/>
      <c r="BC15" s="27">
        <v>4585.1000000000004</v>
      </c>
      <c r="BD15" s="23">
        <v>4430.375</v>
      </c>
      <c r="BE15" s="23">
        <v>0</v>
      </c>
      <c r="BF15" s="23">
        <v>0</v>
      </c>
      <c r="BG15" s="23">
        <v>5997</v>
      </c>
      <c r="BH15" s="23">
        <v>4035.2</v>
      </c>
      <c r="BI15" s="27">
        <v>7168.5</v>
      </c>
      <c r="BJ15" s="23">
        <v>5964.25</v>
      </c>
      <c r="BK15" s="27">
        <v>163790</v>
      </c>
      <c r="BL15" s="23">
        <v>163022.144</v>
      </c>
      <c r="BM15" s="46">
        <v>48229.8</v>
      </c>
      <c r="BN15" s="23">
        <v>49027.044000000002</v>
      </c>
      <c r="BO15" s="27">
        <v>31900</v>
      </c>
      <c r="BP15" s="26">
        <v>26537.624</v>
      </c>
      <c r="BQ15" s="23">
        <v>4000</v>
      </c>
      <c r="BR15" s="23">
        <v>1200</v>
      </c>
      <c r="BS15" s="23">
        <v>0</v>
      </c>
      <c r="BT15" s="23"/>
      <c r="BU15" s="23">
        <v>1140</v>
      </c>
      <c r="BV15" s="26">
        <v>4085.94</v>
      </c>
      <c r="BW15" s="26">
        <v>0</v>
      </c>
      <c r="BX15" s="26">
        <f t="shared" si="14"/>
        <v>1954944.0000000002</v>
      </c>
      <c r="BY15" s="26">
        <f t="shared" si="15"/>
        <v>1964366.2450000001</v>
      </c>
      <c r="BZ15" s="23">
        <v>0</v>
      </c>
      <c r="CA15" s="23"/>
      <c r="CB15" s="23">
        <v>84219.199999999997</v>
      </c>
      <c r="CC15" s="23">
        <v>194669.03</v>
      </c>
      <c r="CD15" s="23">
        <v>0</v>
      </c>
      <c r="CE15" s="23">
        <v>0</v>
      </c>
      <c r="CF15" s="23">
        <v>0</v>
      </c>
      <c r="CG15" s="23">
        <v>-680.03499999999997</v>
      </c>
      <c r="CH15" s="23">
        <v>0</v>
      </c>
      <c r="CI15" s="23">
        <v>0</v>
      </c>
      <c r="CJ15" s="28">
        <v>268914.8</v>
      </c>
      <c r="CK15" s="26">
        <v>0</v>
      </c>
      <c r="CL15" s="26"/>
      <c r="CM15" s="26">
        <f t="shared" si="16"/>
        <v>353134</v>
      </c>
      <c r="CN15" s="26">
        <f t="shared" si="17"/>
        <v>193988.995</v>
      </c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</row>
    <row r="16" spans="1:208" ht="18">
      <c r="A16" s="22">
        <v>7</v>
      </c>
      <c r="B16" s="45" t="s">
        <v>51</v>
      </c>
      <c r="C16" s="46">
        <v>589597.39999999991</v>
      </c>
      <c r="D16" s="34">
        <v>0</v>
      </c>
      <c r="E16" s="25">
        <f t="shared" si="0"/>
        <v>2977267.1999999997</v>
      </c>
      <c r="F16" s="26">
        <f t="shared" si="0"/>
        <v>2715790.7999999993</v>
      </c>
      <c r="G16" s="26">
        <f t="shared" si="1"/>
        <v>91.217570260405239</v>
      </c>
      <c r="H16" s="26">
        <f t="shared" si="2"/>
        <v>897973</v>
      </c>
      <c r="I16" s="26">
        <f t="shared" si="2"/>
        <v>911522.7</v>
      </c>
      <c r="J16" s="26">
        <f t="shared" si="3"/>
        <v>101.50892064683458</v>
      </c>
      <c r="K16" s="26">
        <f t="shared" si="4"/>
        <v>271909</v>
      </c>
      <c r="L16" s="26">
        <f t="shared" si="4"/>
        <v>287130.19999999995</v>
      </c>
      <c r="M16" s="23">
        <f t="shared" si="5"/>
        <v>105.59790223935212</v>
      </c>
      <c r="N16" s="27">
        <v>6000</v>
      </c>
      <c r="O16" s="42">
        <v>11072.5</v>
      </c>
      <c r="P16" s="23">
        <f t="shared" si="6"/>
        <v>184.54166666666666</v>
      </c>
      <c r="Q16" s="35">
        <v>52000</v>
      </c>
      <c r="R16" s="42">
        <v>109461.4</v>
      </c>
      <c r="S16" s="23">
        <f t="shared" si="7"/>
        <v>210.50269230769229</v>
      </c>
      <c r="T16" s="23">
        <v>213909</v>
      </c>
      <c r="U16" s="42">
        <v>166596.29999999999</v>
      </c>
      <c r="V16" s="23">
        <f t="shared" si="8"/>
        <v>77.88185630338134</v>
      </c>
      <c r="W16" s="27">
        <v>418440</v>
      </c>
      <c r="X16" s="42">
        <v>363269.6</v>
      </c>
      <c r="Y16" s="23">
        <f t="shared" si="9"/>
        <v>86.815218430360389</v>
      </c>
      <c r="Z16" s="27">
        <v>17624</v>
      </c>
      <c r="AA16" s="42">
        <v>21607.8</v>
      </c>
      <c r="AB16" s="23">
        <f t="shared" si="10"/>
        <v>122.60440308669996</v>
      </c>
      <c r="AC16" s="29">
        <v>0</v>
      </c>
      <c r="AD16" s="26">
        <v>0</v>
      </c>
      <c r="AE16" s="23" t="e">
        <f t="shared" si="11"/>
        <v>#DIV/0!</v>
      </c>
      <c r="AF16" s="28">
        <v>0</v>
      </c>
      <c r="AG16" s="23">
        <v>0</v>
      </c>
      <c r="AH16" s="23">
        <v>0</v>
      </c>
      <c r="AI16" s="23">
        <v>0</v>
      </c>
      <c r="AJ16" s="23">
        <v>1582697.3</v>
      </c>
      <c r="AK16" s="53">
        <v>1582697.2</v>
      </c>
      <c r="AL16" s="30"/>
      <c r="AM16" s="30"/>
      <c r="AN16" s="31"/>
      <c r="AO16" s="23">
        <v>5600.5</v>
      </c>
      <c r="AP16" s="23"/>
      <c r="AQ16" s="23"/>
      <c r="AR16" s="23"/>
      <c r="AS16" s="23"/>
      <c r="AT16" s="26">
        <f t="shared" si="12"/>
        <v>52500</v>
      </c>
      <c r="AU16" s="26">
        <f t="shared" si="12"/>
        <v>71130.399999999994</v>
      </c>
      <c r="AV16" s="23">
        <f t="shared" si="13"/>
        <v>135.48647619047617</v>
      </c>
      <c r="AW16" s="27">
        <v>40000</v>
      </c>
      <c r="AX16" s="42">
        <v>54662.400000000001</v>
      </c>
      <c r="AY16" s="23">
        <v>0</v>
      </c>
      <c r="AZ16" s="26">
        <v>1566.2</v>
      </c>
      <c r="BA16" s="23">
        <v>0</v>
      </c>
      <c r="BB16" s="23">
        <v>177.8</v>
      </c>
      <c r="BC16" s="27">
        <v>12500</v>
      </c>
      <c r="BD16" s="42">
        <v>14724</v>
      </c>
      <c r="BE16" s="23">
        <v>0</v>
      </c>
      <c r="BF16" s="23"/>
      <c r="BG16" s="23"/>
      <c r="BH16" s="23"/>
      <c r="BI16" s="27">
        <v>18800</v>
      </c>
      <c r="BJ16" s="54">
        <v>30437.599999999999</v>
      </c>
      <c r="BK16" s="27">
        <v>88700</v>
      </c>
      <c r="BL16" s="53">
        <v>104329.3</v>
      </c>
      <c r="BM16" s="55">
        <v>20000</v>
      </c>
      <c r="BN16" s="52">
        <v>28384.6</v>
      </c>
      <c r="BO16" s="27">
        <v>30000</v>
      </c>
      <c r="BP16" s="54">
        <v>25156.799999999999</v>
      </c>
      <c r="BQ16" s="23">
        <v>0</v>
      </c>
      <c r="BR16" s="23">
        <v>950</v>
      </c>
      <c r="BS16" s="23">
        <v>0</v>
      </c>
      <c r="BT16" s="23"/>
      <c r="BU16" s="23">
        <v>0</v>
      </c>
      <c r="BV16" s="54">
        <v>7511</v>
      </c>
      <c r="BW16" s="26">
        <v>0</v>
      </c>
      <c r="BX16" s="26">
        <f t="shared" si="14"/>
        <v>2480670.2999999998</v>
      </c>
      <c r="BY16" s="26">
        <f t="shared" si="15"/>
        <v>2499820.3999999994</v>
      </c>
      <c r="BZ16" s="23">
        <v>0</v>
      </c>
      <c r="CA16" s="23"/>
      <c r="CB16" s="23">
        <v>496596.9</v>
      </c>
      <c r="CC16" s="23">
        <v>215970.4</v>
      </c>
      <c r="CD16" s="23">
        <v>0</v>
      </c>
      <c r="CE16" s="23">
        <v>0</v>
      </c>
      <c r="CF16" s="23">
        <v>0</v>
      </c>
      <c r="CG16" s="23">
        <v>0</v>
      </c>
      <c r="CH16" s="23">
        <v>0</v>
      </c>
      <c r="CI16" s="23">
        <v>0</v>
      </c>
      <c r="CJ16" s="35">
        <v>108227.7</v>
      </c>
      <c r="CK16" s="26">
        <v>0</v>
      </c>
      <c r="CL16" s="26"/>
      <c r="CM16" s="26">
        <f t="shared" si="16"/>
        <v>604824.6</v>
      </c>
      <c r="CN16" s="26">
        <f t="shared" si="17"/>
        <v>215970.4</v>
      </c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</row>
    <row r="17" spans="1:208" ht="18">
      <c r="A17" s="22">
        <v>8</v>
      </c>
      <c r="B17" s="45" t="s">
        <v>61</v>
      </c>
      <c r="C17" s="46">
        <v>183690</v>
      </c>
      <c r="D17" s="34">
        <v>0</v>
      </c>
      <c r="E17" s="25">
        <f t="shared" si="0"/>
        <v>1136328.8999999999</v>
      </c>
      <c r="F17" s="26">
        <f t="shared" si="0"/>
        <v>963496.5</v>
      </c>
      <c r="G17" s="26">
        <f t="shared" si="1"/>
        <v>84.790283869397328</v>
      </c>
      <c r="H17" s="26">
        <f t="shared" si="2"/>
        <v>223171.5</v>
      </c>
      <c r="I17" s="26">
        <f t="shared" si="2"/>
        <v>230946.69999999998</v>
      </c>
      <c r="J17" s="26">
        <f t="shared" si="3"/>
        <v>103.48395740495538</v>
      </c>
      <c r="K17" s="26">
        <f t="shared" si="4"/>
        <v>101267.5</v>
      </c>
      <c r="L17" s="26">
        <f t="shared" si="4"/>
        <v>111193.3</v>
      </c>
      <c r="M17" s="23">
        <f t="shared" si="5"/>
        <v>109.80156516157702</v>
      </c>
      <c r="N17" s="27">
        <v>0</v>
      </c>
      <c r="O17" s="26">
        <v>1788.3</v>
      </c>
      <c r="P17" s="23" t="e">
        <f t="shared" si="6"/>
        <v>#DIV/0!</v>
      </c>
      <c r="Q17" s="35">
        <v>12000</v>
      </c>
      <c r="R17" s="26">
        <v>30384.9</v>
      </c>
      <c r="S17" s="23">
        <f t="shared" si="7"/>
        <v>253.20750000000004</v>
      </c>
      <c r="T17" s="23">
        <v>89267.5</v>
      </c>
      <c r="U17" s="23">
        <v>79020.100000000006</v>
      </c>
      <c r="V17" s="23">
        <f t="shared" si="8"/>
        <v>88.520570196320065</v>
      </c>
      <c r="W17" s="27">
        <v>81022</v>
      </c>
      <c r="X17" s="26">
        <v>75117.899999999994</v>
      </c>
      <c r="Y17" s="23">
        <f t="shared" si="9"/>
        <v>92.712966848510263</v>
      </c>
      <c r="Z17" s="27">
        <v>2103</v>
      </c>
      <c r="AA17" s="26">
        <v>1765.9</v>
      </c>
      <c r="AB17" s="23">
        <f t="shared" si="10"/>
        <v>83.970518307180214</v>
      </c>
      <c r="AC17" s="29">
        <v>2500</v>
      </c>
      <c r="AD17" s="26">
        <v>2475.5</v>
      </c>
      <c r="AE17" s="23">
        <f t="shared" si="11"/>
        <v>99.02</v>
      </c>
      <c r="AF17" s="28">
        <v>0</v>
      </c>
      <c r="AG17" s="23">
        <v>0</v>
      </c>
      <c r="AH17" s="23">
        <v>0</v>
      </c>
      <c r="AI17" s="23">
        <v>0</v>
      </c>
      <c r="AJ17" s="23">
        <v>399027.9</v>
      </c>
      <c r="AK17" s="23">
        <v>399027.9</v>
      </c>
      <c r="AL17" s="30">
        <v>0</v>
      </c>
      <c r="AM17" s="30">
        <v>0</v>
      </c>
      <c r="AN17" s="31">
        <v>1089.5</v>
      </c>
      <c r="AO17" s="23">
        <v>1151.9000000000001</v>
      </c>
      <c r="AP17" s="23">
        <v>0</v>
      </c>
      <c r="AQ17" s="23">
        <v>0</v>
      </c>
      <c r="AR17" s="23">
        <v>0</v>
      </c>
      <c r="AS17" s="23">
        <v>0</v>
      </c>
      <c r="AT17" s="26">
        <f t="shared" si="12"/>
        <v>11087</v>
      </c>
      <c r="AU17" s="26">
        <f t="shared" si="12"/>
        <v>11431.7</v>
      </c>
      <c r="AV17" s="23">
        <f t="shared" si="13"/>
        <v>103.1090466311897</v>
      </c>
      <c r="AW17" s="27">
        <v>8807</v>
      </c>
      <c r="AX17" s="26">
        <v>11181.7</v>
      </c>
      <c r="AY17" s="23">
        <v>0</v>
      </c>
      <c r="AZ17" s="26"/>
      <c r="BA17" s="23">
        <v>0</v>
      </c>
      <c r="BB17" s="23"/>
      <c r="BC17" s="27">
        <v>2280</v>
      </c>
      <c r="BD17" s="23">
        <v>250</v>
      </c>
      <c r="BE17" s="23">
        <v>0</v>
      </c>
      <c r="BF17" s="23"/>
      <c r="BG17" s="23"/>
      <c r="BH17" s="23"/>
      <c r="BI17" s="27">
        <v>4900</v>
      </c>
      <c r="BJ17" s="23">
        <v>7084.7</v>
      </c>
      <c r="BK17" s="27">
        <v>9603</v>
      </c>
      <c r="BL17" s="23">
        <v>12450.9</v>
      </c>
      <c r="BM17" s="46">
        <v>3000</v>
      </c>
      <c r="BN17" s="23">
        <v>3683.3</v>
      </c>
      <c r="BO17" s="27">
        <v>10500</v>
      </c>
      <c r="BP17" s="23">
        <v>6850.5</v>
      </c>
      <c r="BQ17" s="23">
        <v>0</v>
      </c>
      <c r="BR17" s="23"/>
      <c r="BS17" s="23">
        <v>0</v>
      </c>
      <c r="BT17" s="23"/>
      <c r="BU17" s="23">
        <v>189</v>
      </c>
      <c r="BV17" s="26">
        <v>2576.3000000000002</v>
      </c>
      <c r="BW17" s="26">
        <v>0</v>
      </c>
      <c r="BX17" s="26">
        <f t="shared" si="14"/>
        <v>623288.9</v>
      </c>
      <c r="BY17" s="26">
        <f t="shared" si="15"/>
        <v>631126.50000000012</v>
      </c>
      <c r="BZ17" s="23">
        <v>0</v>
      </c>
      <c r="CA17" s="23"/>
      <c r="CB17" s="23">
        <v>456400</v>
      </c>
      <c r="CC17" s="23">
        <v>332370</v>
      </c>
      <c r="CD17" s="23">
        <v>0</v>
      </c>
      <c r="CE17" s="23">
        <v>0</v>
      </c>
      <c r="CF17" s="23">
        <v>56640</v>
      </c>
      <c r="CG17" s="23">
        <v>0</v>
      </c>
      <c r="CH17" s="23">
        <v>0</v>
      </c>
      <c r="CI17" s="23">
        <v>0</v>
      </c>
      <c r="CJ17" s="35">
        <v>96035</v>
      </c>
      <c r="CK17" s="26">
        <v>103035</v>
      </c>
      <c r="CL17" s="26"/>
      <c r="CM17" s="26">
        <f t="shared" si="16"/>
        <v>609075</v>
      </c>
      <c r="CN17" s="26">
        <f t="shared" si="17"/>
        <v>435405</v>
      </c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</row>
    <row r="18" spans="1:208" ht="18">
      <c r="A18" s="22"/>
      <c r="B18" s="47" t="s">
        <v>54</v>
      </c>
      <c r="C18" s="36">
        <f>SUM(C10:C17)</f>
        <v>2735750.9</v>
      </c>
      <c r="D18" s="36">
        <f>SUM(D10:D17)</f>
        <v>19470.599999999999</v>
      </c>
      <c r="E18" s="36">
        <f>SUM(E10:E17)</f>
        <v>11711228.199999999</v>
      </c>
      <c r="F18" s="36">
        <f>SUM(F10:F17)</f>
        <v>11441798.639999999</v>
      </c>
      <c r="G18" s="26">
        <f t="shared" si="1"/>
        <v>97.699391085215126</v>
      </c>
      <c r="H18" s="36">
        <f>SUM(H10:H17)</f>
        <v>4266443.8</v>
      </c>
      <c r="I18" s="36">
        <f>SUM(I10:I17)</f>
        <v>4353525.9450000003</v>
      </c>
      <c r="J18" s="26">
        <f t="shared" si="3"/>
        <v>102.04109438872722</v>
      </c>
      <c r="K18" s="36">
        <f>SUM(K10:K17)</f>
        <v>1061086.3999999999</v>
      </c>
      <c r="L18" s="36">
        <f>SUM(L10:L17)</f>
        <v>1116477.9169999999</v>
      </c>
      <c r="M18" s="23">
        <f t="shared" si="5"/>
        <v>105.22026453265256</v>
      </c>
      <c r="N18" s="36">
        <f>SUM(N10:N17)</f>
        <v>87117.2</v>
      </c>
      <c r="O18" s="36">
        <f>SUM(O10:O17)</f>
        <v>90386.076000000001</v>
      </c>
      <c r="P18" s="23">
        <f t="shared" si="6"/>
        <v>103.75227394819852</v>
      </c>
      <c r="Q18" s="36">
        <f>SUM(Q10:Q17)</f>
        <v>200270</v>
      </c>
      <c r="R18" s="36">
        <f>SUM(R10:R17)</f>
        <v>352700.94000000006</v>
      </c>
      <c r="S18" s="23">
        <f t="shared" si="7"/>
        <v>176.11271783092829</v>
      </c>
      <c r="T18" s="36">
        <f>SUM(T10:T17)</f>
        <v>773699.2</v>
      </c>
      <c r="U18" s="36">
        <f>SUM(U10:U17)</f>
        <v>673390.90099999995</v>
      </c>
      <c r="V18" s="23">
        <f t="shared" si="8"/>
        <v>87.035232943242022</v>
      </c>
      <c r="W18" s="36">
        <f>SUM(W10:W17)</f>
        <v>1697885.7</v>
      </c>
      <c r="X18" s="36">
        <f>SUM(X10:X17)</f>
        <v>1640807.6170000001</v>
      </c>
      <c r="Y18" s="23">
        <f t="shared" si="9"/>
        <v>96.638284720814838</v>
      </c>
      <c r="Z18" s="36">
        <f>SUM(Z10:Z17)</f>
        <v>170869</v>
      </c>
      <c r="AA18" s="36">
        <f>SUM(AA10:AA17)</f>
        <v>209254.06</v>
      </c>
      <c r="AB18" s="23">
        <f t="shared" si="10"/>
        <v>122.4646132417232</v>
      </c>
      <c r="AC18" s="36">
        <f>SUM(AC10:AC17)</f>
        <v>71800</v>
      </c>
      <c r="AD18" s="36">
        <f>SUM(AD10:AD17)</f>
        <v>89553.794999999998</v>
      </c>
      <c r="AE18" s="23">
        <f t="shared" si="11"/>
        <v>124.72673398328691</v>
      </c>
      <c r="AF18" s="36">
        <f t="shared" ref="AF18:AU18" si="18">SUM(AF10:AF17)</f>
        <v>0</v>
      </c>
      <c r="AG18" s="36">
        <f t="shared" si="18"/>
        <v>0</v>
      </c>
      <c r="AH18" s="36">
        <f t="shared" si="18"/>
        <v>0</v>
      </c>
      <c r="AI18" s="36">
        <f t="shared" si="18"/>
        <v>0</v>
      </c>
      <c r="AJ18" s="36">
        <f t="shared" si="18"/>
        <v>5617098</v>
      </c>
      <c r="AK18" s="36">
        <f t="shared" si="18"/>
        <v>5617097.9000000004</v>
      </c>
      <c r="AL18" s="36">
        <f t="shared" si="18"/>
        <v>0</v>
      </c>
      <c r="AM18" s="36">
        <f t="shared" si="18"/>
        <v>0</v>
      </c>
      <c r="AN18" s="36">
        <f t="shared" si="18"/>
        <v>11658.7</v>
      </c>
      <c r="AO18" s="36">
        <f t="shared" si="18"/>
        <v>19309.099999999999</v>
      </c>
      <c r="AP18" s="36">
        <f t="shared" si="18"/>
        <v>0</v>
      </c>
      <c r="AQ18" s="36">
        <f t="shared" si="18"/>
        <v>0</v>
      </c>
      <c r="AR18" s="36">
        <f t="shared" si="18"/>
        <v>0</v>
      </c>
      <c r="AS18" s="36">
        <f t="shared" si="18"/>
        <v>0</v>
      </c>
      <c r="AT18" s="36">
        <f t="shared" si="18"/>
        <v>185985.5</v>
      </c>
      <c r="AU18" s="36">
        <f t="shared" si="18"/>
        <v>213669.098</v>
      </c>
      <c r="AV18" s="23">
        <f t="shared" si="13"/>
        <v>114.88481521408926</v>
      </c>
      <c r="AW18" s="36">
        <f t="shared" ref="AW18:CM18" si="19">SUM(AW10:AW17)</f>
        <v>155526.1</v>
      </c>
      <c r="AX18" s="36">
        <f t="shared" si="19"/>
        <v>164184.61600000001</v>
      </c>
      <c r="AY18" s="36">
        <f t="shared" si="19"/>
        <v>0</v>
      </c>
      <c r="AZ18" s="36">
        <f t="shared" si="19"/>
        <v>14658.507000000001</v>
      </c>
      <c r="BA18" s="36">
        <f t="shared" si="19"/>
        <v>0</v>
      </c>
      <c r="BB18" s="36">
        <f t="shared" si="19"/>
        <v>181.5</v>
      </c>
      <c r="BC18" s="36">
        <f t="shared" si="19"/>
        <v>30459.4</v>
      </c>
      <c r="BD18" s="36">
        <f t="shared" si="19"/>
        <v>34644.474999999999</v>
      </c>
      <c r="BE18" s="36">
        <f t="shared" si="19"/>
        <v>0</v>
      </c>
      <c r="BF18" s="36">
        <f t="shared" si="19"/>
        <v>0</v>
      </c>
      <c r="BG18" s="36">
        <f t="shared" si="19"/>
        <v>11994</v>
      </c>
      <c r="BH18" s="36">
        <f t="shared" si="19"/>
        <v>10032.200000000001</v>
      </c>
      <c r="BI18" s="36">
        <f t="shared" si="19"/>
        <v>30868.5</v>
      </c>
      <c r="BJ18" s="36">
        <f t="shared" si="19"/>
        <v>43589.249999999993</v>
      </c>
      <c r="BK18" s="36">
        <f t="shared" si="19"/>
        <v>824144.7</v>
      </c>
      <c r="BL18" s="36">
        <f t="shared" si="19"/>
        <v>792215.74400000006</v>
      </c>
      <c r="BM18" s="36">
        <f t="shared" si="19"/>
        <v>339091.6</v>
      </c>
      <c r="BN18" s="36">
        <f t="shared" si="19"/>
        <v>307882.94399999996</v>
      </c>
      <c r="BO18" s="36">
        <f t="shared" si="19"/>
        <v>204546.8</v>
      </c>
      <c r="BP18" s="36">
        <f t="shared" si="19"/>
        <v>178925.22399999999</v>
      </c>
      <c r="BQ18" s="36">
        <f t="shared" si="19"/>
        <v>9500</v>
      </c>
      <c r="BR18" s="36">
        <f t="shared" si="19"/>
        <v>12832.4</v>
      </c>
      <c r="BS18" s="36">
        <f t="shared" si="19"/>
        <v>2888</v>
      </c>
      <c r="BT18" s="36">
        <f t="shared" si="19"/>
        <v>2880</v>
      </c>
      <c r="BU18" s="36">
        <f t="shared" si="19"/>
        <v>9757.2000000000007</v>
      </c>
      <c r="BV18" s="36">
        <f t="shared" si="19"/>
        <v>56200.840000000004</v>
      </c>
      <c r="BW18" s="36">
        <f t="shared" si="19"/>
        <v>0</v>
      </c>
      <c r="BX18" s="36">
        <f t="shared" si="19"/>
        <v>9910082.4999999981</v>
      </c>
      <c r="BY18" s="36">
        <f t="shared" si="19"/>
        <v>10002845.145</v>
      </c>
      <c r="BZ18" s="36">
        <f t="shared" si="19"/>
        <v>59265.2</v>
      </c>
      <c r="CA18" s="36">
        <f t="shared" si="19"/>
        <v>59074.2</v>
      </c>
      <c r="CB18" s="36">
        <f t="shared" si="19"/>
        <v>1672566.5</v>
      </c>
      <c r="CC18" s="36">
        <f t="shared" si="19"/>
        <v>1367013.53</v>
      </c>
      <c r="CD18" s="36">
        <f t="shared" si="19"/>
        <v>0</v>
      </c>
      <c r="CE18" s="36">
        <f t="shared" si="19"/>
        <v>0</v>
      </c>
      <c r="CF18" s="36">
        <f t="shared" si="19"/>
        <v>69314</v>
      </c>
      <c r="CG18" s="36">
        <f t="shared" si="19"/>
        <v>12865.764999999999</v>
      </c>
      <c r="CH18" s="36">
        <f t="shared" si="19"/>
        <v>0</v>
      </c>
      <c r="CI18" s="36">
        <f t="shared" si="19"/>
        <v>0</v>
      </c>
      <c r="CJ18" s="36">
        <f t="shared" si="19"/>
        <v>597418.80000000005</v>
      </c>
      <c r="CK18" s="36">
        <f t="shared" si="19"/>
        <v>227022.3</v>
      </c>
      <c r="CL18" s="36">
        <f t="shared" si="19"/>
        <v>0</v>
      </c>
      <c r="CM18" s="36">
        <f t="shared" si="19"/>
        <v>2398564.5</v>
      </c>
      <c r="CN18" s="36">
        <f>SUM(CN10:CN17)</f>
        <v>1665975.7949999999</v>
      </c>
      <c r="CO18" s="37"/>
      <c r="CP18" s="32"/>
      <c r="CQ18" s="32"/>
      <c r="CR18" s="32"/>
      <c r="CS18" s="32"/>
      <c r="CT18" s="32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</row>
    <row r="19" spans="1:208" ht="18">
      <c r="A19" s="48"/>
      <c r="B19" s="49"/>
      <c r="C19" s="40"/>
      <c r="D19" s="40"/>
      <c r="E19" s="40"/>
      <c r="F19" s="40"/>
      <c r="G19" s="50"/>
      <c r="H19" s="40"/>
      <c r="I19" s="40"/>
      <c r="J19" s="50"/>
      <c r="K19" s="40"/>
      <c r="L19" s="40"/>
      <c r="M19" s="41"/>
      <c r="N19" s="40"/>
      <c r="O19" s="40"/>
      <c r="P19" s="41"/>
      <c r="Q19" s="40"/>
      <c r="R19" s="40"/>
      <c r="S19" s="41"/>
      <c r="T19" s="40"/>
      <c r="U19" s="40"/>
      <c r="V19" s="41"/>
      <c r="W19" s="40"/>
      <c r="X19" s="40"/>
      <c r="Y19" s="41"/>
      <c r="Z19" s="40"/>
      <c r="AA19" s="40"/>
      <c r="AB19" s="41"/>
      <c r="AC19" s="40"/>
      <c r="AD19" s="40"/>
      <c r="AE19" s="41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1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37"/>
      <c r="CP19" s="32"/>
      <c r="CQ19" s="32"/>
      <c r="CR19" s="32"/>
      <c r="CS19" s="32"/>
      <c r="CT19" s="32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</row>
    <row r="20" spans="1:208" s="4" customFormat="1">
      <c r="B20" s="43"/>
    </row>
    <row r="21" spans="1:208" s="4" customFormat="1">
      <c r="B21" s="43"/>
    </row>
    <row r="22" spans="1:208" s="4" customFormat="1">
      <c r="B22" s="43"/>
    </row>
    <row r="23" spans="1:208" s="4" customFormat="1">
      <c r="B23" s="43"/>
    </row>
    <row r="24" spans="1:208" s="4" customFormat="1">
      <c r="B24" s="43"/>
    </row>
    <row r="25" spans="1:208" s="4" customFormat="1">
      <c r="B25" s="43"/>
    </row>
    <row r="26" spans="1:208" s="4" customFormat="1">
      <c r="B26" s="43"/>
    </row>
    <row r="27" spans="1:208" s="4" customFormat="1">
      <c r="B27" s="43"/>
    </row>
    <row r="28" spans="1:208" s="4" customFormat="1">
      <c r="B28" s="43"/>
    </row>
    <row r="29" spans="1:208" s="4" customFormat="1">
      <c r="B29" s="43"/>
    </row>
    <row r="30" spans="1:208" s="4" customFormat="1">
      <c r="B30" s="43"/>
    </row>
  </sheetData>
  <protectedRanges>
    <protectedRange sqref="X12:X15" name="Range4_2_1_1_2_1_1_2_1_1_1_1_1_1_1_1_1_1_1_1_1_1_1_1_1_1_1_1_1_1_1_1"/>
    <protectedRange sqref="AA12:AA15" name="Range4_3_1_1_2_1_1_2_1_1_1_1_1_1_1_1_1_1_1_1_1_1_1_1_1_1_1_1_1_1_1_1"/>
    <protectedRange sqref="AD12:AD16" name="Range4_4_1_1_2_1_1_2_1_1_1_1_1_1_1_1_1_1_1_1_1_1_1_1_1_1_1_1_1_1_1_1"/>
    <protectedRange sqref="AX13:AX14" name="Range5_1_1_1_2_1_1_2_1_1_1_1_1_1_1_1_1_1_1_1_1_1_1_1_1_1_1_1_1_1_1"/>
    <protectedRange sqref="AX15 AZ13:AZ16" name="Range5_2_1_1_2_1_1_2_1_1_1_1_1_1_1_1_1_1_1_1_1_1_1_1_1_1_1_1_1_1_1_1"/>
    <protectedRange sqref="AX10" name="Range5_1_1_1_2_1_1_1_1_1_1_1_1_1_1_1_1_1_1_1_1_1_1_1_1_1_1_1_1_1_1"/>
    <protectedRange sqref="AZ10" name="Range5_2_1_1_2_1_1_1_1_1_1_1_1_1_1_1_1_1_1_1_1_1_1_1_1_1_1_1_1_1_1"/>
    <protectedRange sqref="BV10:BW10" name="Range5_3_1_1_1_1_1_1_1_1_1_1_1_1_1_1"/>
    <protectedRange sqref="BV12:BW12" name="Range5_8_1_1_1_1_1_1_1_1_1_1_1_1_1_1_1"/>
    <protectedRange sqref="BV13:BW13" name="Range5_9_1_1_1_1_1_1_1_1_1_1_1_1_1_1"/>
    <protectedRange sqref="BV14:BW14" name="Range5_11_1_1_1_1_1_1_1_1_1_1_1_1_1_1"/>
    <protectedRange sqref="BV15:BW15 BP15" name="Range5_12_1_1_1_1_1_1_1_1_1_1_1_1_1_1_1"/>
    <protectedRange sqref="BW16" name="Range5_14_1_1_1_1_1_1_1_1_1_1_1_1_1_1"/>
    <protectedRange sqref="X10" name="Range4_2_1_1_2_1_1_1_1_1_1_1_1_1_1_1_1_1_1"/>
  </protectedRanges>
  <mergeCells count="107">
    <mergeCell ref="CM7:CM8"/>
    <mergeCell ref="CD7:CD8"/>
    <mergeCell ref="CJ7:CJ8"/>
    <mergeCell ref="BX7:BX8"/>
    <mergeCell ref="A4:A8"/>
    <mergeCell ref="B4:B8"/>
    <mergeCell ref="C4:C8"/>
    <mergeCell ref="D4:D8"/>
    <mergeCell ref="T7:T8"/>
    <mergeCell ref="E7:E8"/>
    <mergeCell ref="AN7:AN8"/>
    <mergeCell ref="BA7:BA8"/>
    <mergeCell ref="BS7:BS8"/>
    <mergeCell ref="BG7:BG8"/>
    <mergeCell ref="BI7:BI8"/>
    <mergeCell ref="BK7:BK8"/>
    <mergeCell ref="BO7:BO8"/>
    <mergeCell ref="BQ7:BQ8"/>
    <mergeCell ref="BZ4:CK4"/>
    <mergeCell ref="CL4:CL6"/>
    <mergeCell ref="CM4:CN6"/>
    <mergeCell ref="K5:AG5"/>
    <mergeCell ref="AH5:AQ5"/>
    <mergeCell ref="AR5:AS6"/>
    <mergeCell ref="C1:J1"/>
    <mergeCell ref="C2:J2"/>
    <mergeCell ref="N2:O2"/>
    <mergeCell ref="I3:K3"/>
    <mergeCell ref="E4:G6"/>
    <mergeCell ref="H4:J6"/>
    <mergeCell ref="K4:BV4"/>
    <mergeCell ref="BW4:BW6"/>
    <mergeCell ref="BX4:BY6"/>
    <mergeCell ref="AJ6:AK6"/>
    <mergeCell ref="AL6:AM6"/>
    <mergeCell ref="AN6:AO6"/>
    <mergeCell ref="AP6:AQ6"/>
    <mergeCell ref="AT6:AV6"/>
    <mergeCell ref="AW6:AX6"/>
    <mergeCell ref="AY6:AZ6"/>
    <mergeCell ref="BA6:BB6"/>
    <mergeCell ref="BC6:BD6"/>
    <mergeCell ref="BE6:BF6"/>
    <mergeCell ref="BG6:BH6"/>
    <mergeCell ref="BI6:BJ6"/>
    <mergeCell ref="BK6:BL6"/>
    <mergeCell ref="BM6:BN6"/>
    <mergeCell ref="BO6:BP6"/>
    <mergeCell ref="AT5:BD5"/>
    <mergeCell ref="BE5:BJ5"/>
    <mergeCell ref="BK5:BP5"/>
    <mergeCell ref="BQ5:BR6"/>
    <mergeCell ref="BS5:BT6"/>
    <mergeCell ref="BU5:BV6"/>
    <mergeCell ref="BZ5:CC5"/>
    <mergeCell ref="CD5:CE6"/>
    <mergeCell ref="CF5:CK5"/>
    <mergeCell ref="BZ6:CA6"/>
    <mergeCell ref="CB6:CC6"/>
    <mergeCell ref="CF6:CG6"/>
    <mergeCell ref="CH6:CI6"/>
    <mergeCell ref="CJ6:CK6"/>
    <mergeCell ref="K6:M6"/>
    <mergeCell ref="N6:P6"/>
    <mergeCell ref="Q6:S6"/>
    <mergeCell ref="T6:V6"/>
    <mergeCell ref="W6:Y6"/>
    <mergeCell ref="Z6:AB6"/>
    <mergeCell ref="AC6:AE6"/>
    <mergeCell ref="AF6:AG6"/>
    <mergeCell ref="AH6:AI6"/>
    <mergeCell ref="F7:G7"/>
    <mergeCell ref="H7:H8"/>
    <mergeCell ref="I7:J7"/>
    <mergeCell ref="K7:K8"/>
    <mergeCell ref="L7:M7"/>
    <mergeCell ref="N7:N8"/>
    <mergeCell ref="O7:P7"/>
    <mergeCell ref="Q7:Q8"/>
    <mergeCell ref="R7:S7"/>
    <mergeCell ref="U7:V7"/>
    <mergeCell ref="W7:W8"/>
    <mergeCell ref="X7:Y7"/>
    <mergeCell ref="Z7:Z8"/>
    <mergeCell ref="AA7:AB7"/>
    <mergeCell ref="AC7:AC8"/>
    <mergeCell ref="AD7:AE7"/>
    <mergeCell ref="AF7:AF8"/>
    <mergeCell ref="AH7:AH8"/>
    <mergeCell ref="AJ7:AJ8"/>
    <mergeCell ref="BU7:BU8"/>
    <mergeCell ref="BW7:BW8"/>
    <mergeCell ref="BZ7:BZ8"/>
    <mergeCell ref="CB7:CB8"/>
    <mergeCell ref="CF7:CF8"/>
    <mergeCell ref="CH7:CH8"/>
    <mergeCell ref="CL7:CL8"/>
    <mergeCell ref="AL7:AL8"/>
    <mergeCell ref="AP7:AP8"/>
    <mergeCell ref="AR7:AR8"/>
    <mergeCell ref="AT7:AT8"/>
    <mergeCell ref="AU7:AV7"/>
    <mergeCell ref="AW7:AW8"/>
    <mergeCell ref="AY7:AY8"/>
    <mergeCell ref="BC7:BC8"/>
    <mergeCell ref="BE7:BE8"/>
    <mergeCell ref="BM7:BM8"/>
  </mergeCells>
  <phoneticPr fontId="9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2023-01-05T06:52:04Z</dcterms:modified>
</cp:coreProperties>
</file>